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6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60" yWindow="-120" windowWidth="14520" windowHeight="12585"/>
  </bookViews>
  <sheets>
    <sheet name="Лист1" sheetId="1" r:id="rId1"/>
  </sheets>
  <definedNames>
    <definedName name="_GoBack" localSheetId="0">Лист1!$E$49</definedName>
    <definedName name="Z_06BBFDD6_6330_4DAB_AAF1_0AB3C95F0050_.wvu.Cols" localSheetId="0" hidden="1">Лист1!$A:$B,Лист1!$D:$D</definedName>
    <definedName name="Z_06BBFDD6_6330_4DAB_AAF1_0AB3C95F0050_.wvu.Rows" localSheetId="0" hidden="1">Лист1!$23:$29,Лист1!$49:$57</definedName>
    <definedName name="Z_1677A785_3D15_4495_B74C_D519EF4365A5_.wvu.Cols" localSheetId="0" hidden="1">Лист1!$A:$B,Лист1!$D:$D</definedName>
    <definedName name="Z_1677A785_3D15_4495_B74C_D519EF4365A5_.wvu.Rows" localSheetId="0" hidden="1">Лист1!$23:$29,Лист1!$49:$57</definedName>
    <definedName name="Z_18D6A3CD_94F6_4F6E_B273_5C90EF1CE6D8_.wvu.Cols" localSheetId="0" hidden="1">Лист1!$A:$B,Лист1!$D:$D</definedName>
    <definedName name="Z_18D6A3CD_94F6_4F6E_B273_5C90EF1CE6D8_.wvu.Rows" localSheetId="0" hidden="1">Лист1!$24:$29,Лист1!$50:$57</definedName>
    <definedName name="Z_41CAF0C5_04D3_4A0D_8884_A397008D05DD_.wvu.Cols" localSheetId="0" hidden="1">Лист1!$A:$B,Лист1!$D:$D</definedName>
    <definedName name="Z_41CAF0C5_04D3_4A0D_8884_A397008D05DD_.wvu.Rows" localSheetId="0" hidden="1">Лист1!$23:$29,Лист1!$49:$57</definedName>
    <definedName name="Z_61EF4E92_2200_4503_8EFE_EF8F17D59129_.wvu.Cols" localSheetId="0" hidden="1">Лист1!$A:$B,Лист1!$D:$D</definedName>
    <definedName name="Z_61EF4E92_2200_4503_8EFE_EF8F17D59129_.wvu.Rows" localSheetId="0" hidden="1">Лист1!$23:$29,Лист1!$49:$57</definedName>
    <definedName name="Z_738AE51E_65B1_4E76_8817_D706530818AF_.wvu.Cols" localSheetId="0" hidden="1">Лист1!$A:$B,Лист1!$D:$D</definedName>
    <definedName name="Z_738AE51E_65B1_4E76_8817_D706530818AF_.wvu.Rows" localSheetId="0" hidden="1">Лист1!$23:$29,Лист1!$49:$57</definedName>
    <definedName name="Z_82909AFB_5233_45D6_8986_F004FE6B9A90_.wvu.Cols" localSheetId="0" hidden="1">Лист1!$A:$B,Лист1!$D:$D</definedName>
    <definedName name="Z_82909AFB_5233_45D6_8986_F004FE6B9A90_.wvu.Rows" localSheetId="0" hidden="1">Лист1!$23:$29,Лист1!$49:$57</definedName>
    <definedName name="Z_94C3FA31_462C_4A95_ADD2_89DCD429A091_.wvu.Cols" localSheetId="0" hidden="1">Лист1!$A:$B,Лист1!$D:$D</definedName>
    <definedName name="Z_94C3FA31_462C_4A95_ADD2_89DCD429A091_.wvu.Rows" localSheetId="0" hidden="1">Лист1!$24:$29,Лист1!$50:$57</definedName>
    <definedName name="Z_D37B0C41_A5A9_4A30_A011_5A2F9E2192FC_.wvu.Cols" localSheetId="0" hidden="1">Лист1!$A:$B,Лист1!$D:$D</definedName>
    <definedName name="Z_D37B0C41_A5A9_4A30_A011_5A2F9E2192FC_.wvu.Rows" localSheetId="0" hidden="1">Лист1!$23:$29,Лист1!$49:$57</definedName>
    <definedName name="Z_D3DE2408_65BD_43F1_BB78_8FDC4B775C35_.wvu.Cols" localSheetId="0" hidden="1">Лист1!$A:$B,Лист1!$D:$D</definedName>
    <definedName name="Z_D3DE2408_65BD_43F1_BB78_8FDC4B775C35_.wvu.Rows" localSheetId="0" hidden="1">Лист1!$23:$29,Лист1!$49:$57</definedName>
    <definedName name="Z_E41E477E_6776_43F9_A5E6_8D473ED994F5_.wvu.Cols" localSheetId="0" hidden="1">Лист1!$A:$B,Лист1!$D:$D</definedName>
    <definedName name="Z_E41E477E_6776_43F9_A5E6_8D473ED994F5_.wvu.Rows" localSheetId="0" hidden="1">Лист1!$23:$29,Лист1!$49:$57</definedName>
    <definedName name="Z_F38AB623_5B75_44E0_AA88_D18CBB72396A_.wvu.Cols" localSheetId="0" hidden="1">Лист1!$A:$B,Лист1!$D:$D</definedName>
    <definedName name="Z_F38AB623_5B75_44E0_AA88_D18CBB72396A_.wvu.Rows" localSheetId="0" hidden="1">Лист1!$23:$29,Лист1!$49:$57</definedName>
  </definedNames>
  <calcPr calcId="145621"/>
  <customWorkbookViews>
    <customWorkbookView name="022213 - Личное представление" guid="{F38AB623-5B75-44E0-AA88-D18CBB72396A}" mergeInterval="0" personalView="1" maximized="1" windowWidth="1768" windowHeight="799" activeSheetId="1"/>
    <customWorkbookView name="02-2201 - Личное представление" guid="{61EF4E92-2200-4503-8EFE-EF8F17D59129}" mergeInterval="0" personalView="1" maximized="1" xWindow="1" yWindow="1" windowWidth="1920" windowHeight="804" activeSheetId="1"/>
    <customWorkbookView name="02-2212 - Личное представление" guid="{82909AFB-5233-45D6-8986-F004FE6B9A90}" mergeInterval="0" personalView="1" xWindow="10" yWindow="38" windowWidth="1530" windowHeight="797" activeSheetId="1"/>
    <customWorkbookView name="02-2211 - Личное представление" guid="{18D6A3CD-94F6-4F6E-B273-5C90EF1CE6D8}" mergeInterval="0" personalView="1" maximized="1" xWindow="1" yWindow="1" windowWidth="1916" windowHeight="804" activeSheetId="1"/>
    <customWorkbookView name="02-2210 - Личное представление" guid="{94C3FA31-462C-4A95-ADD2-89DCD429A091}" mergeInterval="0" personalView="1" maximized="1" xWindow="1" yWindow="1" windowWidth="1916" windowHeight="804" activeSheetId="1"/>
    <customWorkbookView name="02-2215 - Личное представление" guid="{41CAF0C5-04D3-4A0D-8884-A397008D05DD}" mergeInterval="0" personalView="1" maximized="1" xWindow="1" yWindow="1" windowWidth="1916" windowHeight="850" activeSheetId="1"/>
    <customWorkbookView name="022206 - Личное представление" guid="{D3DE2408-65BD-43F1-BB78-8FDC4B775C35}" mergeInterval="0" personalView="1" maximized="1" xWindow="1" yWindow="1" windowWidth="1916" windowHeight="850" activeSheetId="1"/>
    <customWorkbookView name="022215 - Личное представление" guid="{1677A785-3D15-4495-B74C-D519EF4365A5}" mergeInterval="0" personalView="1" maximized="1" xWindow="1" yWindow="1" windowWidth="1916" windowHeight="850" activeSheetId="1"/>
    <customWorkbookView name="022219 - Личное представление" guid="{738AE51E-65B1-4E76-8817-D706530818AF}" mergeInterval="0" personalView="1" maximized="1" xWindow="1" yWindow="1" windowWidth="1916" windowHeight="850" activeSheetId="1"/>
    <customWorkbookView name="022204 - Личное представление" guid="{06BBFDD6-6330-4DAB-AAF1-0AB3C95F0050}" mergeInterval="0" personalView="1" maximized="1" xWindow="1" yWindow="1" windowWidth="1916" windowHeight="850" activeSheetId="1"/>
    <customWorkbookView name="022212 - Личное представление" guid="{D37B0C41-A5A9-4A30-A011-5A2F9E2192FC}" mergeInterval="0" personalView="1" xWindow="974" yWindow="24" windowWidth="948" windowHeight="797" activeSheetId="1"/>
    <customWorkbookView name="022201 - Личное представление" guid="{E41E477E-6776-43F9-A5E6-8D473ED994F5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F12" i="1" l="1"/>
  <c r="F11" i="1"/>
  <c r="G64" i="1"/>
  <c r="H64" i="1"/>
  <c r="F64" i="1"/>
  <c r="J21" i="1" l="1"/>
  <c r="K21" i="1" s="1"/>
  <c r="F20" i="1"/>
  <c r="H37" i="1" l="1"/>
  <c r="F38" i="1"/>
  <c r="F37" i="1"/>
  <c r="K47" i="1"/>
  <c r="J47" i="1"/>
  <c r="I47" i="1"/>
  <c r="H47" i="1"/>
  <c r="G47" i="1"/>
  <c r="F47" i="1"/>
  <c r="K44" i="1"/>
  <c r="J44" i="1"/>
  <c r="I44" i="1"/>
  <c r="K43" i="1"/>
  <c r="J43" i="1"/>
  <c r="I43" i="1"/>
  <c r="K42" i="1"/>
  <c r="J42" i="1"/>
  <c r="I42" i="1"/>
  <c r="H43" i="1"/>
  <c r="H42" i="1"/>
  <c r="F45" i="1"/>
  <c r="F44" i="1"/>
  <c r="F42" i="1"/>
  <c r="I37" i="1"/>
  <c r="J37" i="1"/>
  <c r="K37" i="1"/>
  <c r="F18" i="1" l="1"/>
  <c r="F43" i="1" s="1"/>
  <c r="I41" i="1"/>
  <c r="J41" i="1"/>
  <c r="G43" i="1"/>
  <c r="G42" i="1"/>
  <c r="K19" i="1" l="1"/>
  <c r="K41" i="1"/>
  <c r="I19" i="1"/>
  <c r="J19" i="1"/>
  <c r="G37" i="1"/>
  <c r="F13" i="1"/>
  <c r="I45" i="1" l="1"/>
  <c r="I46" i="1" s="1"/>
  <c r="J45" i="1"/>
  <c r="J46" i="1" s="1"/>
  <c r="K45" i="1"/>
  <c r="K46" i="1" s="1"/>
  <c r="K38" i="1"/>
  <c r="K39" i="1" s="1"/>
  <c r="F39" i="1"/>
  <c r="J38" i="1" l="1"/>
  <c r="J39" i="1" s="1"/>
  <c r="J13" i="1"/>
  <c r="F41" i="1"/>
  <c r="F46" i="1" s="1"/>
  <c r="K13" i="1"/>
  <c r="I38" i="1"/>
  <c r="I39" i="1" s="1"/>
  <c r="I13" i="1"/>
  <c r="J20" i="1"/>
  <c r="K20" i="1"/>
  <c r="I20" i="1"/>
  <c r="G44" i="1"/>
  <c r="H44" i="1"/>
  <c r="H41" i="1"/>
  <c r="G20" i="1" l="1"/>
  <c r="G41" i="1"/>
  <c r="H45" i="1" l="1"/>
  <c r="H46" i="1" s="1"/>
  <c r="G45" i="1"/>
  <c r="G46" i="1" s="1"/>
  <c r="H20" i="1"/>
  <c r="H13" i="1" l="1"/>
  <c r="H38" i="1"/>
  <c r="H39" i="1" s="1"/>
  <c r="G38" i="1"/>
  <c r="G39" i="1" s="1"/>
  <c r="G13" i="1"/>
</calcChain>
</file>

<file path=xl/sharedStrings.xml><?xml version="1.0" encoding="utf-8"?>
<sst xmlns="http://schemas.openxmlformats.org/spreadsheetml/2006/main" count="87" uniqueCount="57">
  <si>
    <t>Показатель</t>
  </si>
  <si>
    <t>год</t>
  </si>
  <si>
    <t>Консолидированный бюджет муниципального образования Кондинский район</t>
  </si>
  <si>
    <t>Доходы – всего</t>
  </si>
  <si>
    <t>Расходы – всего</t>
  </si>
  <si>
    <t>Дефицит (профицит)</t>
  </si>
  <si>
    <t>Бюджет муниципального образования Кондинский район</t>
  </si>
  <si>
    <t>Налоговые доходы – всего</t>
  </si>
  <si>
    <t>Неналоговые доходы – всего</t>
  </si>
  <si>
    <t>Безвозмездные поступления – всего</t>
  </si>
  <si>
    <t>Муниципальный  долг</t>
  </si>
  <si>
    <t xml:space="preserve">2. Раздел </t>
  </si>
  <si>
    <t>Прогноз основных характеристик бюджета муниципального образования Кондинский район,</t>
  </si>
  <si>
    <r>
      <t xml:space="preserve">основанный на </t>
    </r>
    <r>
      <rPr>
        <b/>
        <sz val="12"/>
        <color theme="1"/>
        <rFont val="Times New Roman"/>
        <family val="1"/>
        <charset val="204"/>
      </rPr>
      <t>инновационном варианте</t>
    </r>
    <r>
      <rPr>
        <b/>
        <sz val="12"/>
        <color rgb="FF000000"/>
        <rFont val="Times New Roman"/>
        <family val="1"/>
        <charset val="204"/>
      </rPr>
      <t xml:space="preserve"> социально-экономического развития Кондинского района</t>
    </r>
  </si>
  <si>
    <t>рублей</t>
  </si>
  <si>
    <t xml:space="preserve">Налоговые доходы – всего </t>
  </si>
  <si>
    <t>Муниципальный долг</t>
  </si>
  <si>
    <t>3. Раздел</t>
  </si>
  <si>
    <t>Предельные расходы на финансовое обеспечение реализации муниципальных программ</t>
  </si>
  <si>
    <t>Кондинского района на период их действия за счет средств бюджета</t>
  </si>
  <si>
    <t>муниципального образования Кондинский район</t>
  </si>
  <si>
    <t>Наименование программы</t>
  </si>
  <si>
    <t>2020 год</t>
  </si>
  <si>
    <t>Проект Бюджетного прогноза муниципального образования Кондинский район на долгосрочный период</t>
  </si>
  <si>
    <t xml:space="preserve">1. Раздел </t>
  </si>
  <si>
    <t>Прогноз основных характеристик бюджета муниципального образования Кондинский район,основанный на инерционном варианте социально-экономического развития Кондинского района</t>
  </si>
  <si>
    <t>Доходы – всего, в том числе</t>
  </si>
  <si>
    <t>Доходы – всего, в том числе:</t>
  </si>
  <si>
    <t xml:space="preserve"> </t>
  </si>
  <si>
    <t>2021д</t>
  </si>
  <si>
    <t>2022 год</t>
  </si>
  <si>
    <t>Развитие муниципальной службы в Кондинском районе на 2019-2025 годы и на период до 2030 года</t>
  </si>
  <si>
    <t>Развитие образования в Кондинском районе на 2019-2025 годы и на период до 2030 года</t>
  </si>
  <si>
    <t>Молодежь Кондинского района на 2019-2025 годы и на период до 2030 года</t>
  </si>
  <si>
    <t>Укрепление межнационального и межконфессионального согласия, профилактика экстремизма в Кондинском районе на 2019-2025 годы и на период до 2030 года</t>
  </si>
  <si>
    <t>Развитие культуры в Кондинском районе на 2019-2025 годы и на период до 2030 года</t>
  </si>
  <si>
    <t>Развитие физической культуры и спорта в Кондинском районе на 2019 - 2025 годы и на период до 2030 года</t>
  </si>
  <si>
    <t>Содействие развитию застройки населенных пунктов Кондинского района на 2019-2025 годы и на период до 2030 года</t>
  </si>
  <si>
    <t>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</t>
  </si>
  <si>
    <t>Формирование на территории Кондинского района градостроительной документации на 2019-2025 годы и на период до 2030 года</t>
  </si>
  <si>
    <t>Социально-экономическое развитие коренных малочисленных народов Севера Кондинского района на 2019-2025 годы и на период до 2030 года</t>
  </si>
  <si>
    <t>Обеспечение доступным и комфортным жильем жителей Кондинского районана 2019-2025 годы и на период до 2030 года</t>
  </si>
  <si>
    <t>Развитие жилищно-коммунального комплекса и повышение энергетической эффективности в Кондинском районе на 2019-2025 годы и на плановый период до 2030 года</t>
  </si>
  <si>
    <t>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</t>
  </si>
  <si>
    <t>Защита населения и территорий от чрезвычайных ситуаций, обеспечение пожарной безопасности в Кондинском районе на 2019-2025 годы и на период до 2030 года</t>
  </si>
  <si>
    <t>Обеспечение экологической безопасности Кондинского района на 2019-2025 годы и на период до 2030 года</t>
  </si>
  <si>
    <t>Комплексное социально-экономическое развитие Кондинского района на 2019-2025 годы и на период до 2030 года</t>
  </si>
  <si>
    <t>Социальная поддержка отдельных категорий граждан Кондинского района на 2019-2025 годы и на период до 2030 года</t>
  </si>
  <si>
    <t>Формирование комфортной городской среды в Кондинском районе на 2018-2022 годы</t>
  </si>
  <si>
    <t>Развитие малого и среднего предпринимательства в Кондинском районе на 2019-2025 годы и на период до 2030 года</t>
  </si>
  <si>
    <t>Управление муниципальным имуществом Кондинского района на 2019-2025 годы и на период до 2030 года</t>
  </si>
  <si>
    <t>Развитие гражданского общества в Кондинском районе на 2019-2025 годы и на период до 2030 года</t>
  </si>
  <si>
    <t>Повышение эффективности предоставления финансовой помощи городским и сельским поселениям Кондинского района на 2019-2025 годы и на период до 2030 года</t>
  </si>
  <si>
    <t>Управление муниципальными финансами в Кондинском районе на 2019-2025 годы и на период до 2030 года</t>
  </si>
  <si>
    <t>Развитие транспортной системы Кондинского района на 2019-2025 годы и на период до 2030 года</t>
  </si>
  <si>
    <t>Информационное общество Кондинского района на 2019-2025 годы и на период до 2030 года</t>
  </si>
  <si>
    <r>
      <t xml:space="preserve">Расходы </t>
    </r>
    <r>
      <rPr>
        <b/>
        <sz val="12"/>
        <color rgb="FF000000"/>
        <rFont val="Times New Roman"/>
        <family val="1"/>
        <charset val="204"/>
      </rPr>
      <t>муниципального образования Кондинский район</t>
    </r>
    <r>
      <rPr>
        <b/>
        <sz val="12"/>
        <color theme="1"/>
        <rFont val="Times New Roman"/>
        <family val="1"/>
        <charset val="204"/>
      </rPr>
      <t xml:space="preserve"> на реализацию муниципальных программ,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</si>
</sst>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 indent="5"/>
    </xf>
    <xf numFmtId="4" fontId="1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4" fillId="0" borderId="2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justify" vertical="top" wrapText="1"/>
    </xf>
    <xf numFmtId="4" fontId="4" fillId="0" borderId="2" xfId="0" applyNumberFormat="1" applyFont="1" applyBorder="1" applyAlignment="1">
      <alignment wrapText="1"/>
    </xf>
    <xf numFmtId="4" fontId="4" fillId="0" borderId="2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26" Type="http://schemas.openxmlformats.org/officeDocument/2006/relationships/revisionLog" Target="revisionLog2.xml"/><Relationship Id="rId3" Type="http://schemas.openxmlformats.org/officeDocument/2006/relationships/revisionLog" Target="revisionLog111.xml"/><Relationship Id="rId21" Type="http://schemas.openxmlformats.org/officeDocument/2006/relationships/revisionLog" Target="revisionLog14.xml"/><Relationship Id="rId7" Type="http://schemas.openxmlformats.org/officeDocument/2006/relationships/revisionLog" Target="revisionLog12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.xml"/><Relationship Id="rId25" Type="http://schemas.openxmlformats.org/officeDocument/2006/relationships/revisionLog" Target="revisionLog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.xml"/><Relationship Id="rId20" Type="http://schemas.openxmlformats.org/officeDocument/2006/relationships/revisionLog" Target="revisionLog15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24" Type="http://schemas.openxmlformats.org/officeDocument/2006/relationships/revisionLog" Target="revisionLog16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.xml"/><Relationship Id="rId23" Type="http://schemas.openxmlformats.org/officeDocument/2006/relationships/revisionLog" Target="revisionLog161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1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.xml"/><Relationship Id="rId22" Type="http://schemas.openxmlformats.org/officeDocument/2006/relationships/revisionLog" Target="revisionLog161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1A9E523-3080-4704-BBE0-E414E35FAE2E}" diskRevisions="1" revisionId="75" version="26">
  <header guid="{4B884F9F-72EC-408A-BEB2-65985C7B96F5}" dateTime="2019-10-29T18:35:09" maxSheetId="2" userName="022212" r:id="rId1">
    <sheetIdMap count="1">
      <sheetId val="1"/>
    </sheetIdMap>
  </header>
  <header guid="{8F7BFF8F-FD37-4D89-89E1-B00CA6F55468}" dateTime="2019-10-29T18:39:11" maxSheetId="2" userName="022212" r:id="rId2" minRId="1" maxRId="3">
    <sheetIdMap count="1">
      <sheetId val="1"/>
    </sheetIdMap>
  </header>
  <header guid="{4C1D15FF-F045-4B3E-B1DD-FC2059CD4B14}" dateTime="2019-10-29T18:41:02" maxSheetId="2" userName="022204" r:id="rId3" minRId="6">
    <sheetIdMap count="1">
      <sheetId val="1"/>
    </sheetIdMap>
  </header>
  <header guid="{2C72735D-0E3E-4DD5-B508-CE172EA09AE2}" dateTime="2019-10-29T18:41:30" maxSheetId="2" userName="022204" r:id="rId4" minRId="9" maxRId="10">
    <sheetIdMap count="1">
      <sheetId val="1"/>
    </sheetIdMap>
  </header>
  <header guid="{35272E07-11A3-41E8-AA9A-624CEFD9A4A8}" dateTime="2019-10-29T18:41:43" maxSheetId="2" userName="022204" r:id="rId5" minRId="11">
    <sheetIdMap count="1">
      <sheetId val="1"/>
    </sheetIdMap>
  </header>
  <header guid="{0B03727C-EFB4-470B-9CCD-E92F318992F5}" dateTime="2019-10-29T18:42:00" maxSheetId="2" userName="022204" r:id="rId6" minRId="12">
    <sheetIdMap count="1">
      <sheetId val="1"/>
    </sheetIdMap>
  </header>
  <header guid="{F3D9CE24-0F8F-42D2-8042-0FE768C7E411}" dateTime="2019-10-29T18:42:08" maxSheetId="2" userName="022212" r:id="rId7" minRId="13" maxRId="22">
    <sheetIdMap count="1">
      <sheetId val="1"/>
    </sheetIdMap>
  </header>
  <header guid="{E013B18A-BB41-461E-A599-93DC859FC740}" dateTime="2019-10-29T18:42:16" maxSheetId="2" userName="022204" r:id="rId8" minRId="25">
    <sheetIdMap count="1">
      <sheetId val="1"/>
    </sheetIdMap>
  </header>
  <header guid="{7D4D4467-5863-4766-A324-8B4367616EEC}" dateTime="2019-10-29T18:43:02" maxSheetId="2" userName="022212" r:id="rId9" minRId="26" maxRId="27">
    <sheetIdMap count="1">
      <sheetId val="1"/>
    </sheetIdMap>
  </header>
  <header guid="{FF550B22-6700-49F3-87E4-DA2D74A89C04}" dateTime="2019-10-29T18:43:14" maxSheetId="2" userName="022212" r:id="rId10">
    <sheetIdMap count="1">
      <sheetId val="1"/>
    </sheetIdMap>
  </header>
  <header guid="{DCC0574F-294D-4DA7-9D6E-B9BEE7FE811C}" dateTime="2019-10-29T18:43:24" maxSheetId="2" userName="022204" r:id="rId11" minRId="32">
    <sheetIdMap count="1">
      <sheetId val="1"/>
    </sheetIdMap>
  </header>
  <header guid="{B1199DA3-52F4-4589-BEBD-BF8E22E78512}" dateTime="2019-10-29T18:43:39" maxSheetId="2" userName="022204" r:id="rId12" minRId="33">
    <sheetIdMap count="1">
      <sheetId val="1"/>
    </sheetIdMap>
  </header>
  <header guid="{EA9FFC7A-C2F0-43EA-B52E-4FCF0B5E7523}" dateTime="2019-10-29T18:43:52" maxSheetId="2" userName="022204" r:id="rId13" minRId="34">
    <sheetIdMap count="1">
      <sheetId val="1"/>
    </sheetIdMap>
  </header>
  <header guid="{25670990-72FF-423A-BC89-69D0F2D32424}" dateTime="2019-10-29T18:43:54" maxSheetId="2" userName="022212" r:id="rId14" minRId="35" maxRId="37">
    <sheetIdMap count="1">
      <sheetId val="1"/>
    </sheetIdMap>
  </header>
  <header guid="{ED030E8F-249E-43FF-9C9E-FED536046771}" dateTime="2019-10-29T18:44:25" maxSheetId="2" userName="022212" r:id="rId15" minRId="40">
    <sheetIdMap count="1">
      <sheetId val="1"/>
    </sheetIdMap>
  </header>
  <header guid="{0E92C4F5-1117-422A-9CD8-3FE3CD3C6E6D}" dateTime="2019-10-29T18:44:35" maxSheetId="2" userName="022212" r:id="rId16">
    <sheetIdMap count="1">
      <sheetId val="1"/>
    </sheetIdMap>
  </header>
  <header guid="{C1B3DCA5-EDD4-4D1F-8808-1EA2251A1257}" dateTime="2019-10-29T18:44:45" maxSheetId="2" userName="022204" r:id="rId17" minRId="45" maxRId="50">
    <sheetIdMap count="1">
      <sheetId val="1"/>
    </sheetIdMap>
  </header>
  <header guid="{5D57704C-297C-4C62-B049-D52277A2D027}" dateTime="2019-10-29T18:45:01" maxSheetId="2" userName="022204" r:id="rId18" minRId="51" maxRId="53">
    <sheetIdMap count="1">
      <sheetId val="1"/>
    </sheetIdMap>
  </header>
  <header guid="{4D43BD9B-D422-4DB4-A651-D9ABEB35C4BF}" dateTime="2019-10-29T18:45:14" maxSheetId="2" userName="022212" r:id="rId19">
    <sheetIdMap count="1">
      <sheetId val="1"/>
    </sheetIdMap>
  </header>
  <header guid="{A0C48C67-2E0C-4731-8C97-B35A0D795FFF}" dateTime="2019-10-29T18:45:26" maxSheetId="2" userName="022212" r:id="rId20" minRId="56">
    <sheetIdMap count="1">
      <sheetId val="1"/>
    </sheetIdMap>
  </header>
  <header guid="{43E55012-0604-4921-84EA-FE5BB800B20D}" dateTime="2019-10-29T18:45:38" maxSheetId="2" userName="022204" r:id="rId21" minRId="59" maxRId="64">
    <sheetIdMap count="1">
      <sheetId val="1"/>
    </sheetIdMap>
  </header>
  <header guid="{724FAB67-603C-4219-8126-FBFC79051809}" dateTime="2019-10-29T18:45:40" maxSheetId="2" userName="022212" r:id="rId22">
    <sheetIdMap count="1">
      <sheetId val="1"/>
    </sheetIdMap>
  </header>
  <header guid="{89C7B491-8027-4F3B-A89C-11EAB3AD19C5}" dateTime="2019-10-29T18:46:31" maxSheetId="2" userName="022212" r:id="rId23">
    <sheetIdMap count="1">
      <sheetId val="1"/>
    </sheetIdMap>
  </header>
  <header guid="{D8B13C5B-E792-4445-AA67-BF822E480C48}" dateTime="2019-10-29T18:53:18" maxSheetId="2" userName="022201" r:id="rId24">
    <sheetIdMap count="1">
      <sheetId val="1"/>
    </sheetIdMap>
  </header>
  <header guid="{284A0D08-17D3-4C3A-8B58-16ACEDDA8D5F}" dateTime="2019-10-30T11:37:29" maxSheetId="2" userName="022201" r:id="rId25">
    <sheetIdMap count="1">
      <sheetId val="1"/>
    </sheetIdMap>
  </header>
  <header guid="{71A9E523-3080-4704-BBE0-E414E35FAE2E}" dateTime="2019-10-30T11:43:30" maxSheetId="2" userName="022213" r:id="rId26" minRId="7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41E477E-6776-43F9-A5E6-8D473ED994F5}" action="delete"/>
  <rdn rId="0" localSheetId="1" customView="1" name="Z_E41E477E_6776_43F9_A5E6_8D473ED994F5_.wvu.Rows" hidden="1" oldHidden="1">
    <formula>Лист1!$23:$29,Лист1!$49:$57</formula>
    <oldFormula>Лист1!$23:$29,Лист1!$49:$57</oldFormula>
  </rdn>
  <rdn rId="0" localSheetId="1" customView="1" name="Z_E41E477E_6776_43F9_A5E6_8D473ED994F5_.wvu.Cols" hidden="1" oldHidden="1">
    <formula>Лист1!$A:$B,Лист1!$D:$D</formula>
    <oldFormula>Лист1!$A:$B,Лист1!$D:$D</oldFormula>
  </rdn>
  <rcv guid="{E41E477E-6776-43F9-A5E6-8D473ED994F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 numFmtId="4">
    <oc r="G21">
      <v>30680000</v>
    </oc>
    <nc r="G21">
      <v>22961669.649999999</v>
    </nc>
  </rcc>
  <rdn rId="0" localSheetId="1" customView="1" name="Z_F38AB623_5B75_44E0_AA88_D18CBB72396A_.wvu.Rows" hidden="1" oldHidden="1">
    <formula>Лист1!$23:$29,Лист1!$49:$57</formula>
  </rdn>
  <rdn rId="0" localSheetId="1" customView="1" name="Z_F38AB623_5B75_44E0_AA88_D18CBB72396A_.wvu.Cols" hidden="1" oldHidden="1">
    <formula>Лист1!$A:$B,Лист1!$D:$D</formula>
  </rdn>
  <rcv guid="{F38AB623-5B75-44E0-AA88-D18CBB72396A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5" sId="1">
    <oc r="E84" t="inlineStr">
      <is>
        <t>Повышение эффективности предоставления финансовой помощи городским и сельским поселениям Кондинского района на 2017-2020 годы</t>
      </is>
    </oc>
    <nc r="E84" t="inlineStr">
      <is>
        <t>«Повышение эффективности предоставления финансовой помощи городским и сельским поселениям Кондинского района на 2019-2025 годы и на период до 2030 года»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34" sId="1">
    <oc r="E81" t="inlineStr">
      <is>
        <t>Информационное общество Кондинского района на 2017-2020 годы</t>
      </is>
    </oc>
    <nc r="E81" t="inlineStr">
      <is>
        <t>«Информационное общество Кондинского района на 2019-2025 годы и на период до 2030 года»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51" sId="1">
    <oc r="E83" t="inlineStr">
      <is>
        <t>«Управление муниципальными финансами в Кондинском районе на 2019-2025 годы и на период до 2030 года»</t>
      </is>
    </oc>
    <nc r="E83" t="inlineStr">
      <is>
        <t>Управление муниципальными финансами в Кондинском районе на 2019-2025 годы и на период до 2030 года</t>
      </is>
    </nc>
  </rcc>
  <rcc rId="52" sId="1">
    <oc r="E82" t="inlineStr">
      <is>
        <t>«Развитие транспортной системы Кондинского района на 2019-2025 годы и на период до 2030 года»</t>
      </is>
    </oc>
    <nc r="E82" t="inlineStr">
      <is>
        <t>Развитие транспортной системы Кондинского района на 2019-2025 годы и на период до 2030 года</t>
      </is>
    </nc>
  </rcc>
  <rcc rId="53" sId="1">
    <oc r="E81" t="inlineStr">
      <is>
        <t>«Информационное общество Кондинского района на 2019-2025 годы и на период до 2030 года»</t>
      </is>
    </oc>
    <nc r="E81" t="inlineStr">
      <is>
        <t>Информационное общество Кондинского района на 2019-2025 годы и на период до 2030 года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rc rId="59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/>
  </rrc>
  <rrc rId="60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>
      <dxf>
        <font>
          <sz val="12"/>
          <name val="Times New Roman"/>
          <scheme val="none"/>
        </font>
      </dxf>
    </rfmt>
    <rfmt sheetId="1" sqref="E90" start="0" length="0">
      <dxf>
        <fill>
          <patternFill patternType="solid">
            <bgColor theme="0"/>
          </patternFill>
        </fill>
        <alignment horizontal="justify" vertical="top" wrapText="1" readingOrder="0"/>
      </dxf>
    </rfmt>
  </rrc>
  <rrc rId="61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/>
  </rrc>
  <rrc rId="62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/>
  </rrc>
  <rrc rId="63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/>
  </rrc>
  <rrc rId="64" sId="1" ref="A90:XFD90" action="deleteRow">
    <undo index="2" exp="area" ref3D="1" dr="$D$1:$D$1048576" dn="Z_D37B0C41_A5A9_4A30_A011_5A2F9E2192FC_.wvu.Cols" sId="1"/>
    <undo index="1" exp="area" ref3D="1" dr="$A$1:$B$1048576" dn="Z_D37B0C41_A5A9_4A30_A011_5A2F9E2192FC_.wvu.Cols" sId="1"/>
    <undo index="2" exp="area" ref3D="1" dr="$D$1:$D$1048576" dn="Z_06BBFDD6_6330_4DAB_AAF1_0AB3C95F0050_.wvu.Cols" sId="1"/>
    <undo index="1" exp="area" ref3D="1" dr="$A$1:$B$1048576" dn="Z_06BBFDD6_6330_4DAB_AAF1_0AB3C95F0050_.wvu.Cols" sId="1"/>
    <undo index="2" exp="area" ref3D="1" dr="$D$1:$D$1048576" dn="Z_E41E477E_6776_43F9_A5E6_8D473ED994F5_.wvu.Cols" sId="1"/>
    <undo index="1" exp="area" ref3D="1" dr="$A$1:$B$1048576" dn="Z_E41E477E_6776_43F9_A5E6_8D473ED994F5_.wvu.Cols" sId="1"/>
    <undo index="2" exp="area" ref3D="1" dr="$D$1:$D$1048576" dn="Z_D3DE2408_65BD_43F1_BB78_8FDC4B775C35_.wvu.Cols" sId="1"/>
    <undo index="1" exp="area" ref3D="1" dr="$A$1:$B$1048576" dn="Z_D3DE2408_65BD_43F1_BB78_8FDC4B775C35_.wvu.Cols" sId="1"/>
    <undo index="2" exp="area" ref3D="1" dr="$D$1:$D$1048576" dn="Z_94C3FA31_462C_4A95_ADD2_89DCD429A091_.wvu.Cols" sId="1"/>
    <undo index="1" exp="area" ref3D="1" dr="$A$1:$B$1048576" dn="Z_94C3FA31_462C_4A95_ADD2_89DCD429A091_.wvu.Cols" sId="1"/>
    <undo index="2" exp="area" ref3D="1" dr="$D$1:$D$1048576" dn="Z_82909AFB_5233_45D6_8986_F004FE6B9A90_.wvu.Cols" sId="1"/>
    <undo index="1" exp="area" ref3D="1" dr="$A$1:$B$1048576" dn="Z_82909AFB_5233_45D6_8986_F004FE6B9A90_.wvu.Cols" sId="1"/>
    <undo index="2" exp="area" ref3D="1" dr="$D$1:$D$1048576" dn="Z_738AE51E_65B1_4E76_8817_D706530818AF_.wvu.Cols" sId="1"/>
    <undo index="1" exp="area" ref3D="1" dr="$A$1:$B$1048576" dn="Z_738AE51E_65B1_4E76_8817_D706530818AF_.wvu.Cols" sId="1"/>
    <undo index="2" exp="area" ref3D="1" dr="$D$1:$D$1048576" dn="Z_61EF4E92_2200_4503_8EFE_EF8F17D59129_.wvu.Cols" sId="1"/>
    <undo index="1" exp="area" ref3D="1" dr="$A$1:$B$1048576" dn="Z_61EF4E92_2200_4503_8EFE_EF8F17D59129_.wvu.Cols" sId="1"/>
    <undo index="2" exp="area" ref3D="1" dr="$D$1:$D$1048576" dn="Z_41CAF0C5_04D3_4A0D_8884_A397008D05DD_.wvu.Cols" sId="1"/>
    <undo index="1" exp="area" ref3D="1" dr="$A$1:$B$1048576" dn="Z_41CAF0C5_04D3_4A0D_8884_A397008D05DD_.wvu.Cols" sId="1"/>
    <undo index="2" exp="area" ref3D="1" dr="$D$1:$D$1048576" dn="Z_18D6A3CD_94F6_4F6E_B273_5C90EF1CE6D8_.wvu.Cols" sId="1"/>
    <undo index="1" exp="area" ref3D="1" dr="$A$1:$B$1048576" dn="Z_18D6A3CD_94F6_4F6E_B273_5C90EF1CE6D8_.wvu.Cols" sId="1"/>
    <undo index="2" exp="area" ref3D="1" dr="$D$1:$D$1048576" dn="Z_1677A785_3D15_4495_B74C_D519EF4365A5_.wvu.Cols" sId="1"/>
    <undo index="1" exp="area" ref3D="1" dr="$A$1:$B$1048576" dn="Z_1677A785_3D15_4495_B74C_D519EF4365A5_.wvu.Cols" sId="1"/>
    <rfmt sheetId="1" xfDxf="1" sqref="A90:XFD90" start="0" length="0"/>
  </rrc>
</revisions>
</file>

<file path=xl/revisions/revisionLog15.xml><?xml version="1.0" encoding="utf-8"?>
<revisions xmlns="http://schemas.openxmlformats.org/spreadsheetml/2006/main" xmlns:r="http://schemas.openxmlformats.org/officeDocument/2006/relationships">
  <rcc rId="56" sId="1">
    <nc r="I85" t="inlineStr">
      <is>
        <t xml:space="preserve"> 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E64:H64" start="0" length="2147483647">
    <dxf>
      <font>
        <b/>
      </font>
    </dxf>
  </rfmt>
  <rcv guid="{E41E477E-6776-43F9-A5E6-8D473ED994F5}" action="delete"/>
  <rdn rId="0" localSheetId="1" customView="1" name="Z_E41E477E_6776_43F9_A5E6_8D473ED994F5_.wvu.Rows" hidden="1" oldHidden="1">
    <formula>Лист1!$23:$29,Лист1!$49:$57</formula>
    <oldFormula>Лист1!$23:$29,Лист1!$49:$57</oldFormula>
  </rdn>
  <rdn rId="0" localSheetId="1" customView="1" name="Z_E41E477E_6776_43F9_A5E6_8D473ED994F5_.wvu.Cols" hidden="1" oldHidden="1">
    <formula>Лист1!$A:$B,Лист1!$D:$D</formula>
    <oldFormula>Лист1!$A:$B,Лист1!$D:$D</oldFormula>
  </rdn>
  <rcv guid="{E41E477E-6776-43F9-A5E6-8D473ED994F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6" sId="1">
    <oc r="E89" t="inlineStr">
      <is>
        <t>Социальная поддержка отдельных категорий граждан Кондинского района на 2018-2020 годы</t>
      </is>
    </oc>
    <nc r="E89" t="inlineStr">
      <is>
        <t>"Социальная поддержка отдельных категорий граждан Кондинского района на 2019-2025 годы и на период до 2030 года"</t>
      </is>
    </nc>
  </rcc>
  <rdn rId="0" localSheetId="1" customView="1" name="Z_06BBFDD6_6330_4DAB_AAF1_0AB3C95F0050_.wvu.Rows" hidden="1" oldHidden="1">
    <formula>Лист1!$23:$29,Лист1!$49:$57</formula>
  </rdn>
  <rdn rId="0" localSheetId="1" customView="1" name="Z_06BBFDD6_6330_4DAB_AAF1_0AB3C95F0050_.wvu.Cols" hidden="1" oldHidden="1">
    <formula>Лист1!$A:$B,Лист1!$D:$D</formula>
  </rdn>
  <rcv guid="{06BBFDD6-6330-4DAB-AAF1-0AB3C95F0050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13" sId="1">
    <oc r="E65" t="inlineStr">
      <is>
        <t>«Развитие муниципальной службы в Кондинском районе на 2019-2025 годы и на период до 2030 года»</t>
      </is>
    </oc>
    <nc r="E65" t="inlineStr">
      <is>
        <t>Развитие муниципальной службы в Кондинском районе на 2019-2025 годы и на период до 2030 года</t>
      </is>
    </nc>
  </rcc>
  <rcc rId="14" sId="1">
    <oc r="E66" t="inlineStr">
      <is>
        <t>Развитие образования в Кондинском районе на 2017-2020 годы</t>
      </is>
    </oc>
    <nc r="E66" t="inlineStr">
      <is>
        <t>Развитие образования в Кондинском районе на 2019-2025 годы и на период до 2030 года</t>
      </is>
    </nc>
  </rcc>
  <rcc rId="15" sId="1">
    <oc r="E67" t="inlineStr">
      <is>
        <t>Молодежь Кондинского района на 2017-2020 годы</t>
      </is>
    </oc>
    <nc r="E67" t="inlineStr">
      <is>
        <t>Молодежь Кондинского района на 2019-2025 годы и на период до 2030 года</t>
      </is>
    </nc>
  </rcc>
  <rcc rId="16" sId="1">
    <oc r="E68" t="inlineStr">
      <is>
    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    </is>
    </oc>
    <nc r="E68" t="inlineStr">
      <is>
        <t>Укрепление межнационального и межконфессионального согласия, профилактика экстремизма в Кондинском районе на 2019-2025 годы и на период до 2030 года</t>
      </is>
    </nc>
  </rcc>
  <rcc rId="17" sId="1">
    <oc r="E69" t="inlineStr">
      <is>
        <t>Развитие культуры и туризма в Кондинском районе на 2017-2020 годы</t>
      </is>
    </oc>
    <nc r="E69" t="inlineStr">
      <is>
        <t>Развитие культуры в Кондинском районе на 2019-2025 годы и на период до 2030 года</t>
      </is>
    </nc>
  </rcc>
  <rcc rId="18" sId="1">
    <oc r="E70" t="inlineStr">
      <is>
        <t>Развитие физической культуры и спорта в Кондинском районе на 2017-2020 годы</t>
      </is>
    </oc>
    <nc r="E70" t="inlineStr">
      <is>
        <t>Развитие физической культуры и спорта в Кондинском районе на 2019 - 2025 годы и на период до 2030 года</t>
      </is>
    </nc>
  </rcc>
  <rcc rId="19" sId="1">
    <oc r="E71" t="inlineStr">
      <is>
        <t>Содействие развитию застройки населенных пунктов Кондинского района на 2017-2020 годы</t>
      </is>
    </oc>
    <nc r="E71" t="inlineStr">
      <is>
        <t>Содействие развитию застройки населенных пунктов Кондинского района на 2019-2025 годы и на период до 2030 года</t>
      </is>
    </nc>
  </rcc>
  <rcc rId="20" sId="1">
    <oc r="E72" t="inlineStr">
      <is>
        <t>Развитие агропромышленного комплекса и рынков сельскохозяйственной продукции, сырья и продовольствия в Кондинском районе на 2017-2020 годы</t>
      </is>
    </oc>
    <nc r="E72" t="inlineStr">
      <is>
        <t>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</t>
      </is>
    </nc>
  </rcc>
  <rcc rId="21" sId="1">
    <oc r="E73" t="inlineStr">
      <is>
        <t>Формирование на территории Кондинского района градостроительной документации на 2017-2020 годы</t>
      </is>
    </oc>
    <nc r="E73" t="inlineStr">
      <is>
        <t>Формирование на территории Кондинского района градостроительной документации на 2019-2025 годы и на период до 2030 года</t>
      </is>
    </nc>
  </rcc>
  <rcc rId="22" sId="1">
    <oc r="E74" t="inlineStr">
      <is>
        <t>Социально-экономическое развитие коренных малочисленных народов Севера Ханты-Мансийского автономного округа-Югры, проживающих в Кондинском районе на 2017-2020 годы</t>
      </is>
    </oc>
    <nc r="E74" t="inlineStr">
      <is>
        <t>Социально-экономическое развитие коренных малочисленных народов Севера Кондинского района на 2019-2025 годы и на период до 2030 года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33" sId="1">
    <oc r="E82" t="inlineStr">
      <is>
        <t>Развитие транспортной системы Кондинского района на 2017-2020 годы</t>
      </is>
    </oc>
    <nc r="E82" t="inlineStr">
      <is>
        <t>«Развитие транспортной системы Кондинского района на 2019-2025 годы и на период до 2030 года»</t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45" sId="1">
    <oc r="E89" t="inlineStr">
      <is>
        <t>"Социальная поддержка отдельных категорий граждан Кондинского района на 2019-2025 годы и на период до 2030 года"</t>
      </is>
    </oc>
    <nc r="E89" t="inlineStr">
      <is>
        <t>Социальная поддержка отдельных категорий граждан Кондинского района на 2019-2025 годы и на период до 2030 года</t>
      </is>
    </nc>
  </rcc>
  <rcc rId="46" sId="1">
    <oc r="E88" t="inlineStr">
      <is>
        <t>"Формирование комфортной городской среды в Кондинском районе на 2018-2022 годы"</t>
      </is>
    </oc>
    <nc r="E88" t="inlineStr">
      <is>
        <t>Формирование комфортной городской среды в Кондинском районе на 2018-2022 годы</t>
      </is>
    </nc>
  </rcc>
  <rcc rId="47" sId="1">
    <oc r="E87" t="inlineStr">
      <is>
        <t>«Развитие малого и среднего предпринимательства в Кондинском районе на 2019-2025 годы и на период до 2030 года»</t>
      </is>
    </oc>
    <nc r="E87" t="inlineStr">
      <is>
        <t>Развитие малого и среднего предпринимательства в Кондинском районе на 2019-2025 годы и на период до 2030 года</t>
      </is>
    </nc>
  </rcc>
  <rcc rId="48" sId="1">
    <oc r="E86" t="inlineStr">
      <is>
        <t>"Управление муниципальным имуществом Кондинского района на 2019-2025 годы и на период до 2030 года»</t>
      </is>
    </oc>
    <nc r="E86" t="inlineStr">
      <is>
        <t>Управление муниципальным имуществом Кондинского района на 2019-2025 годы и на период до 2030 года</t>
      </is>
    </nc>
  </rcc>
  <rcc rId="49" sId="1">
    <oc r="E85" t="inlineStr">
      <is>
        <t>«Развитие гражданского общества в Кондинском районе на 2019-2025 годы и на период до 2030 года»</t>
      </is>
    </oc>
    <nc r="E85" t="inlineStr">
      <is>
        <t>Развитие гражданского общества в Кондинском районе на 2019-2025 годы и на период до 2030 года</t>
      </is>
    </nc>
  </rcc>
  <rcc rId="50" sId="1">
    <oc r="E84" t="inlineStr">
      <is>
        <t>«Повышение эффективности предоставления финансовой помощи городским и сельским поселениям Кондинского района на 2019-2025 годы и на период до 2030 года»</t>
      </is>
    </oc>
    <nc r="E84" t="inlineStr">
      <is>
        <t>Повышение эффективности предоставления финансовой помощи городским и сельским поселениям Кондинского района на 2019-2025 годы и на период до 2030 года</t>
      </is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F79:H81">
    <dxf>
      <fill>
        <patternFill patternType="none">
          <bgColor auto="1"/>
        </patternFill>
      </fill>
    </dxf>
  </rfmt>
  <rfmt sheetId="1" sqref="E84">
    <dxf>
      <fill>
        <patternFill patternType="none">
          <bgColor auto="1"/>
        </patternFill>
      </fill>
    </dxf>
  </rfmt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>
    <nc r="I66" t="inlineStr">
      <is>
        <t xml:space="preserve"> </t>
      </is>
    </nc>
  </rcc>
  <rcc rId="2" sId="1">
    <nc r="J67" t="inlineStr">
      <is>
        <t xml:space="preserve"> </t>
      </is>
    </nc>
  </rcc>
  <rcc rId="3" sId="1">
    <oc r="E65" t="inlineStr">
      <is>
        <t>Развитие муниципальной службы в муниципальном образовании Кондинский район на 2017-2020 годы</t>
      </is>
    </oc>
    <nc r="E65" t="inlineStr">
      <is>
        <t>«Развитие муниципальной службы в Кондинском районе на 2019-2025 годы и на период до 2030 года»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2" sId="1">
    <oc r="E85" t="inlineStr">
      <is>
        <t>Развитие гражданского общества в Кондинском районе на 2017-2020 годы</t>
      </is>
    </oc>
    <nc r="E85" t="inlineStr">
      <is>
        <t>«Развитие гражданского общества в Кондинском районе на 2019-2025 годы и на период до 2030 года»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32" sId="1">
    <oc r="E83" t="inlineStr">
      <is>
        <t>Управление муниципальными финансами в муниципальном образовании Кондинский район на 2017-2020 годы</t>
      </is>
    </oc>
    <nc r="E83" t="inlineStr">
      <is>
        <t>«Управление муниципальными финансами в Кондинском районе на 2019-2025 годы и на период до 2030 года»</t>
      </is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11" sId="1">
    <oc r="E86" t="inlineStr">
      <is>
        <t>Управление муниципальным имуществом Кондинского района на 2017-2020 годы</t>
      </is>
    </oc>
    <nc r="E86" t="inlineStr">
      <is>
        <t>"Управление муниципальным имуществом Кондинского района на 2019-2025 годы и на период до 2030 года»</t>
      </is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40" sId="1">
    <oc r="E80" t="inlineStr">
      <is>
        <t>Комплексное социально-экономическое развитие Кондинского района на 2017-2020 годы</t>
      </is>
    </oc>
    <nc r="E80" t="inlineStr">
      <is>
        <t>Комплексное социально-экономическое развитие Кондинского района на 2019-2025 годы и на период до 2030 года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9" sId="1">
    <oc r="E88" t="inlineStr">
      <is>
        <t>Формирование комфортной городской среды в городском поселении Междуреченский на 2018-2022 годы</t>
      </is>
    </oc>
    <nc r="E88" t="inlineStr">
      <is>
        <t>"Формирование комфортной городской среды в Кондинском районе на 2018-2022 годы"</t>
      </is>
    </nc>
  </rcc>
  <rcc rId="10" sId="1">
    <oc r="E87" t="inlineStr">
      <is>
        <t>Развитие малого и среднего предпринимательства в Кондинском районе на 2017-2020 годы</t>
      </is>
    </oc>
    <nc r="E87" t="inlineStr">
      <is>
        <t>«Развитие малого и среднего предпринимательства в Кондинском районе на 2019-2025 годы и на период до 2030 года»</t>
      </is>
    </nc>
  </rcc>
</revisions>
</file>

<file path=xl/revisions/revisionLog131111.xml><?xml version="1.0" encoding="utf-8"?>
<revisions xmlns="http://schemas.openxmlformats.org/spreadsheetml/2006/main" xmlns:r="http://schemas.openxmlformats.org/officeDocument/2006/relationships">
  <rcc rId="26" sId="1">
    <oc r="E75" t="inlineStr">
      <is>
        <t>Обеспечение доступным и комфортным жильем жителей Кондинского района на 2017-2020 годы</t>
      </is>
    </oc>
    <nc r="E75" t="inlineStr">
      <is>
        <t>Обеспечение доступным и комфортным жильем жителей Кондинского районана 2019-2025 годы и на период до 2030 года</t>
      </is>
    </nc>
  </rcc>
  <rcc rId="27" sId="1">
    <oc r="E76" t="inlineStr">
      <is>
        <t>Развитие жилищно-коммунального комплекса и повышение энергетической эффективности в Кондинском районе на 2017-2020 годы</t>
      </is>
    </oc>
    <nc r="E76" t="inlineStr">
      <is>
        <t>Развитие жилищно-коммунального комплекса и повышение энергетической эффективности в Кондинском районе на 2019-2025 годы и на плановый период до 2030 года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35" sId="1">
    <oc r="E77" t="inlineStr">
      <is>
        <t>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</t>
      </is>
    </oc>
    <nc r="E77" t="inlineStr">
      <is>
        <t>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</t>
      </is>
    </nc>
  </rcc>
  <rcc rId="36" sId="1">
    <oc r="E78" t="inlineStr">
      <is>
        <t>Защита населения и территорий от чрезвычайных ситуаций, обеспечение пожароной безопасности в Кондинском районе на 2017-2020 годы</t>
      </is>
    </oc>
    <nc r="E78" t="inlineStr">
      <is>
        <t>Защита населения и территорий от чрезвычайных ситуаций, обеспечение пожарной безопасности в Кондинском районе на 2019-2025 годы и на период до 2030 года</t>
      </is>
    </nc>
  </rcc>
  <rcc rId="37" sId="1">
    <oc r="E79" t="inlineStr">
      <is>
        <t>Обеспечение экологической безопасности Кондинского района на 2017-2020 годы</t>
      </is>
    </oc>
    <nc r="E79" t="inlineStr">
      <is>
        <t>Обеспечение экологической безопасности Кондинского района на 2019-2025 годы и на период до 2030 года</t>
      </is>
    </nc>
  </rcc>
  <rcv guid="{D37B0C41-A5A9-4A30-A011-5A2F9E2192FC}" action="delete"/>
  <rdn rId="0" localSheetId="1" customView="1" name="Z_D37B0C41_A5A9_4A30_A011_5A2F9E2192FC_.wvu.Rows" hidden="1" oldHidden="1">
    <formula>Лист1!$23:$29,Лист1!$49:$57</formula>
    <oldFormula>Лист1!$23:$29,Лист1!$49:$57</oldFormula>
  </rdn>
  <rdn rId="0" localSheetId="1" customView="1" name="Z_D37B0C41_A5A9_4A30_A011_5A2F9E2192FC_.wvu.Cols" hidden="1" oldHidden="1">
    <formula>Лист1!$A:$B,Лист1!$D:$D</formula>
    <oldFormula>Лист1!$A:$B,Лист1!$D:$D</oldFormula>
  </rdn>
  <rcv guid="{D37B0C41-A5A9-4A30-A011-5A2F9E2192FC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0"/>
  <sheetViews>
    <sheetView tabSelected="1" topLeftCell="C4" zoomScaleNormal="90" workbookViewId="0">
      <selection activeCell="H84" sqref="H84"/>
    </sheetView>
  </sheetViews>
  <sheetFormatPr defaultColWidth="9.140625" defaultRowHeight="15.75" x14ac:dyDescent="0.25"/>
  <cols>
    <col min="1" max="2" width="8.85546875" style="2" hidden="1" customWidth="1"/>
    <col min="3" max="3" width="4.85546875" style="2" customWidth="1"/>
    <col min="4" max="4" width="8.85546875" style="2" hidden="1" customWidth="1"/>
    <col min="5" max="5" width="42.42578125" style="2" customWidth="1"/>
    <col min="6" max="6" width="21.5703125" style="2" customWidth="1"/>
    <col min="7" max="7" width="18" style="2" customWidth="1"/>
    <col min="8" max="8" width="19" style="2" customWidth="1"/>
    <col min="9" max="9" width="17.28515625" style="2" customWidth="1"/>
    <col min="10" max="10" width="16.7109375" style="2" customWidth="1"/>
    <col min="11" max="11" width="17.85546875" style="2" customWidth="1"/>
    <col min="12" max="13" width="9.140625" style="2"/>
    <col min="14" max="14" width="13.7109375" style="2" customWidth="1"/>
    <col min="15" max="16384" width="9.140625" style="2"/>
  </cols>
  <sheetData>
    <row r="2" spans="5:13" x14ac:dyDescent="0.25">
      <c r="H2" s="1" t="s">
        <v>23</v>
      </c>
    </row>
    <row r="3" spans="5:13" x14ac:dyDescent="0.25">
      <c r="H3" s="1"/>
    </row>
    <row r="4" spans="5:13" x14ac:dyDescent="0.25">
      <c r="H4" s="1" t="s">
        <v>24</v>
      </c>
    </row>
    <row r="5" spans="5:13" ht="26.25" customHeight="1" x14ac:dyDescent="0.25">
      <c r="E5" s="32" t="s">
        <v>25</v>
      </c>
      <c r="F5" s="33"/>
      <c r="G5" s="33"/>
      <c r="H5" s="33"/>
      <c r="I5" s="33"/>
      <c r="J5" s="33"/>
      <c r="K5" s="33"/>
    </row>
    <row r="6" spans="5:13" x14ac:dyDescent="0.25">
      <c r="E6" s="33"/>
      <c r="F6" s="33"/>
      <c r="G6" s="33"/>
      <c r="H6" s="33"/>
      <c r="I6" s="33"/>
      <c r="J6" s="33"/>
      <c r="K6" s="33"/>
    </row>
    <row r="7" spans="5:13" x14ac:dyDescent="0.25">
      <c r="K7" s="4" t="s">
        <v>14</v>
      </c>
    </row>
    <row r="8" spans="5:13" ht="20.100000000000001" customHeight="1" x14ac:dyDescent="0.25">
      <c r="E8" s="34" t="s">
        <v>0</v>
      </c>
      <c r="F8" s="5">
        <v>2019</v>
      </c>
      <c r="G8" s="5">
        <v>2020</v>
      </c>
      <c r="H8" s="5">
        <v>2021</v>
      </c>
      <c r="I8" s="5">
        <v>2022</v>
      </c>
      <c r="J8" s="5">
        <v>2023</v>
      </c>
      <c r="K8" s="5">
        <v>2024</v>
      </c>
    </row>
    <row r="9" spans="5:13" ht="20.100000000000001" customHeight="1" x14ac:dyDescent="0.25">
      <c r="E9" s="34"/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1</v>
      </c>
    </row>
    <row r="10" spans="5:13" ht="20.100000000000001" customHeight="1" x14ac:dyDescent="0.25">
      <c r="E10" s="35" t="s">
        <v>2</v>
      </c>
      <c r="F10" s="35"/>
      <c r="G10" s="35"/>
      <c r="H10" s="35"/>
      <c r="I10" s="35"/>
      <c r="J10" s="35"/>
      <c r="K10" s="35"/>
    </row>
    <row r="11" spans="5:13" ht="20.100000000000001" customHeight="1" x14ac:dyDescent="0.25">
      <c r="E11" s="19" t="s">
        <v>3</v>
      </c>
      <c r="F11" s="20">
        <f>4942689486.88+242199031.89+459162043.47</f>
        <v>5644050562.2400007</v>
      </c>
      <c r="G11" s="20">
        <v>5057677336.3199997</v>
      </c>
      <c r="H11" s="20">
        <v>3853655150</v>
      </c>
      <c r="I11" s="20">
        <v>3870401550</v>
      </c>
      <c r="J11" s="20">
        <v>3870401550</v>
      </c>
      <c r="K11" s="20">
        <v>3870401550</v>
      </c>
    </row>
    <row r="12" spans="5:13" ht="20.100000000000001" customHeight="1" x14ac:dyDescent="0.25">
      <c r="E12" s="19" t="s">
        <v>4</v>
      </c>
      <c r="F12" s="27">
        <f>F19+747705143.42</f>
        <v>5901113630.3000002</v>
      </c>
      <c r="G12" s="27">
        <v>5095135396.3199997</v>
      </c>
      <c r="H12" s="27">
        <v>3853905150</v>
      </c>
      <c r="I12" s="27">
        <v>3870401550</v>
      </c>
      <c r="J12" s="27">
        <v>3870401550</v>
      </c>
      <c r="K12" s="27">
        <v>3870401550</v>
      </c>
    </row>
    <row r="13" spans="5:13" ht="20.100000000000001" customHeight="1" x14ac:dyDescent="0.25">
      <c r="E13" s="19" t="s">
        <v>5</v>
      </c>
      <c r="F13" s="20">
        <f>F11-F12</f>
        <v>-257063068.05999947</v>
      </c>
      <c r="G13" s="27">
        <f t="shared" ref="G13:K13" si="0">G11-G12</f>
        <v>-37458060</v>
      </c>
      <c r="H13" s="27">
        <f t="shared" si="0"/>
        <v>-250000</v>
      </c>
      <c r="I13" s="27">
        <f t="shared" si="0"/>
        <v>0</v>
      </c>
      <c r="J13" s="27">
        <f t="shared" si="0"/>
        <v>0</v>
      </c>
      <c r="K13" s="27">
        <f t="shared" si="0"/>
        <v>0</v>
      </c>
    </row>
    <row r="14" spans="5:13" ht="20.100000000000001" customHeight="1" x14ac:dyDescent="0.25">
      <c r="E14" s="36" t="s">
        <v>6</v>
      </c>
      <c r="F14" s="36"/>
      <c r="G14" s="36"/>
      <c r="H14" s="36"/>
      <c r="I14" s="36"/>
      <c r="J14" s="36"/>
      <c r="K14" s="36"/>
      <c r="M14" s="2" t="s">
        <v>28</v>
      </c>
    </row>
    <row r="15" spans="5:13" ht="20.100000000000001" customHeight="1" x14ac:dyDescent="0.25">
      <c r="E15" s="19" t="s">
        <v>26</v>
      </c>
      <c r="F15" s="20">
        <v>4942689486.8800001</v>
      </c>
      <c r="G15" s="20">
        <v>5072916950</v>
      </c>
      <c r="H15" s="20">
        <v>3818894780</v>
      </c>
      <c r="I15" s="20">
        <v>3706478950</v>
      </c>
      <c r="J15" s="20">
        <v>3706478950</v>
      </c>
      <c r="K15" s="20">
        <v>3706478950</v>
      </c>
    </row>
    <row r="16" spans="5:13" ht="20.100000000000001" customHeight="1" x14ac:dyDescent="0.25">
      <c r="E16" s="19" t="s">
        <v>7</v>
      </c>
      <c r="F16" s="20">
        <v>584001186.86000001</v>
      </c>
      <c r="G16" s="20">
        <v>644708200</v>
      </c>
      <c r="H16" s="20">
        <v>645676900</v>
      </c>
      <c r="I16" s="20">
        <v>651516000</v>
      </c>
      <c r="J16" s="20">
        <v>651516000</v>
      </c>
      <c r="K16" s="20">
        <v>651516000</v>
      </c>
    </row>
    <row r="17" spans="4:11" ht="20.100000000000001" customHeight="1" x14ac:dyDescent="0.25">
      <c r="E17" s="19" t="s">
        <v>8</v>
      </c>
      <c r="F17" s="20">
        <v>150693682.28999999</v>
      </c>
      <c r="G17" s="20">
        <v>137090881.09999999</v>
      </c>
      <c r="H17" s="20">
        <v>147107040.72</v>
      </c>
      <c r="I17" s="20">
        <v>177207580.91999999</v>
      </c>
      <c r="J17" s="20">
        <v>177207580.91999999</v>
      </c>
      <c r="K17" s="20">
        <v>177207580.91999999</v>
      </c>
    </row>
    <row r="18" spans="4:11" ht="20.100000000000001" customHeight="1" x14ac:dyDescent="0.25">
      <c r="E18" s="19" t="s">
        <v>9</v>
      </c>
      <c r="F18" s="20">
        <f>F15-F16-F17</f>
        <v>4207994617.7300005</v>
      </c>
      <c r="G18" s="20">
        <v>4291117868.9000001</v>
      </c>
      <c r="H18" s="20">
        <v>3026110839.2800002</v>
      </c>
      <c r="I18" s="20">
        <v>2877755369.0799999</v>
      </c>
      <c r="J18" s="20">
        <v>2877755369.0799999</v>
      </c>
      <c r="K18" s="20">
        <v>287755369.07999998</v>
      </c>
    </row>
    <row r="19" spans="4:11" ht="20.100000000000001" customHeight="1" x14ac:dyDescent="0.25">
      <c r="E19" s="19" t="s">
        <v>4</v>
      </c>
      <c r="F19" s="20">
        <v>5153408486.8800001</v>
      </c>
      <c r="G19" s="20">
        <v>5110375010</v>
      </c>
      <c r="H19" s="20">
        <v>3819144780</v>
      </c>
      <c r="I19" s="20">
        <f t="shared" ref="I19:K19" si="1">I15</f>
        <v>3706478950</v>
      </c>
      <c r="J19" s="20">
        <f t="shared" si="1"/>
        <v>3706478950</v>
      </c>
      <c r="K19" s="20">
        <f t="shared" si="1"/>
        <v>3706478950</v>
      </c>
    </row>
    <row r="20" spans="4:11" ht="20.100000000000001" customHeight="1" x14ac:dyDescent="0.25">
      <c r="E20" s="19" t="s">
        <v>5</v>
      </c>
      <c r="F20" s="20">
        <f>F15-F19</f>
        <v>-210719000</v>
      </c>
      <c r="G20" s="20">
        <f t="shared" ref="G20:K20" si="2">G15-G19</f>
        <v>-37458060</v>
      </c>
      <c r="H20" s="20">
        <f t="shared" si="2"/>
        <v>-250000</v>
      </c>
      <c r="I20" s="20">
        <f t="shared" si="2"/>
        <v>0</v>
      </c>
      <c r="J20" s="20">
        <f t="shared" si="2"/>
        <v>0</v>
      </c>
      <c r="K20" s="20">
        <f t="shared" si="2"/>
        <v>0</v>
      </c>
    </row>
    <row r="21" spans="4:11" ht="20.100000000000001" customHeight="1" x14ac:dyDescent="0.25">
      <c r="E21" s="19" t="s">
        <v>10</v>
      </c>
      <c r="F21" s="20">
        <v>86159873.549999997</v>
      </c>
      <c r="G21" s="20">
        <v>22961669.649999999</v>
      </c>
      <c r="H21" s="20">
        <v>26797215.870000001</v>
      </c>
      <c r="I21" s="20">
        <v>27047215.870000001</v>
      </c>
      <c r="J21" s="20">
        <f>I21</f>
        <v>27047215.870000001</v>
      </c>
      <c r="K21" s="20">
        <f>J21</f>
        <v>27047215.870000001</v>
      </c>
    </row>
    <row r="22" spans="4:11" x14ac:dyDescent="0.25">
      <c r="E22" s="6"/>
      <c r="F22" s="7"/>
      <c r="G22" s="7"/>
      <c r="H22" s="7"/>
      <c r="I22" s="7"/>
      <c r="J22" s="7"/>
      <c r="K22" s="7"/>
    </row>
    <row r="23" spans="4:11" hidden="1" x14ac:dyDescent="0.25">
      <c r="E23" s="6"/>
      <c r="F23" s="7"/>
      <c r="G23" s="7"/>
      <c r="H23" s="7"/>
      <c r="I23" s="7"/>
      <c r="J23" s="7"/>
      <c r="K23" s="7"/>
    </row>
    <row r="24" spans="4:11" hidden="1" x14ac:dyDescent="0.25">
      <c r="E24" s="6"/>
      <c r="F24" s="7"/>
      <c r="G24" s="7"/>
      <c r="H24" s="7"/>
      <c r="I24" s="7"/>
      <c r="J24" s="7"/>
      <c r="K24" s="7"/>
    </row>
    <row r="25" spans="4:11" hidden="1" x14ac:dyDescent="0.25">
      <c r="E25" s="6"/>
      <c r="F25" s="7"/>
      <c r="G25" s="7"/>
      <c r="H25" s="7"/>
      <c r="I25" s="7"/>
      <c r="J25" s="7"/>
      <c r="K25" s="7"/>
    </row>
    <row r="26" spans="4:11" hidden="1" x14ac:dyDescent="0.25">
      <c r="E26" s="6"/>
      <c r="F26" s="7"/>
      <c r="G26" s="7"/>
      <c r="H26" s="7"/>
      <c r="I26" s="7"/>
      <c r="J26" s="7"/>
      <c r="K26" s="7"/>
    </row>
    <row r="27" spans="4:11" hidden="1" x14ac:dyDescent="0.25">
      <c r="E27" s="6"/>
      <c r="F27" s="7"/>
      <c r="G27" s="7"/>
      <c r="H27" s="7"/>
      <c r="I27" s="7"/>
      <c r="J27" s="7"/>
      <c r="K27" s="7"/>
    </row>
    <row r="28" spans="4:11" hidden="1" x14ac:dyDescent="0.25">
      <c r="E28" s="6"/>
      <c r="F28" s="7"/>
      <c r="G28" s="7"/>
      <c r="H28" s="7"/>
      <c r="I28" s="7"/>
      <c r="J28" s="7"/>
      <c r="K28" s="7"/>
    </row>
    <row r="29" spans="4:11" hidden="1" x14ac:dyDescent="0.25">
      <c r="E29" s="6"/>
      <c r="F29" s="7"/>
      <c r="G29" s="7"/>
      <c r="H29" s="7"/>
      <c r="I29" s="7"/>
      <c r="J29" s="7"/>
      <c r="K29" s="7"/>
    </row>
    <row r="30" spans="4:11" x14ac:dyDescent="0.25">
      <c r="D30" s="3"/>
      <c r="E30" s="8"/>
      <c r="F30" s="8"/>
      <c r="G30" s="6" t="s">
        <v>11</v>
      </c>
      <c r="H30" s="8"/>
      <c r="I30" s="8"/>
      <c r="J30" s="8"/>
      <c r="K30" s="7"/>
    </row>
    <row r="31" spans="4:11" x14ac:dyDescent="0.25">
      <c r="D31" s="3"/>
      <c r="E31" s="8"/>
      <c r="F31" s="8"/>
      <c r="G31" s="6" t="s">
        <v>12</v>
      </c>
      <c r="H31" s="8"/>
      <c r="I31" s="8"/>
      <c r="J31" s="8"/>
      <c r="K31" s="7"/>
    </row>
    <row r="32" spans="4:11" x14ac:dyDescent="0.25">
      <c r="D32" s="3"/>
      <c r="E32" s="8"/>
      <c r="F32" s="8"/>
      <c r="G32" s="6" t="s">
        <v>13</v>
      </c>
      <c r="H32" s="8"/>
      <c r="I32" s="8"/>
      <c r="J32" s="8"/>
      <c r="K32" s="7"/>
    </row>
    <row r="33" spans="5:11" x14ac:dyDescent="0.25">
      <c r="E33" s="9"/>
      <c r="F33" s="7"/>
      <c r="G33" s="7"/>
      <c r="H33" s="7"/>
      <c r="I33" s="7"/>
      <c r="J33" s="7"/>
      <c r="K33" s="10" t="s">
        <v>14</v>
      </c>
    </row>
    <row r="34" spans="5:11" ht="23.25" customHeight="1" x14ac:dyDescent="0.25">
      <c r="E34" s="37" t="s">
        <v>0</v>
      </c>
      <c r="F34" s="25">
        <v>2019</v>
      </c>
      <c r="G34" s="25">
        <v>2020</v>
      </c>
      <c r="H34" s="25">
        <v>2021</v>
      </c>
      <c r="I34" s="25">
        <v>2022</v>
      </c>
      <c r="J34" s="25">
        <v>2023</v>
      </c>
      <c r="K34" s="25">
        <v>2024</v>
      </c>
    </row>
    <row r="35" spans="5:11" x14ac:dyDescent="0.25">
      <c r="E35" s="37"/>
      <c r="F35" s="26" t="s">
        <v>1</v>
      </c>
      <c r="G35" s="26" t="s">
        <v>1</v>
      </c>
      <c r="H35" s="26" t="s">
        <v>1</v>
      </c>
      <c r="I35" s="26" t="s">
        <v>1</v>
      </c>
      <c r="J35" s="26" t="s">
        <v>1</v>
      </c>
      <c r="K35" s="26" t="s">
        <v>1</v>
      </c>
    </row>
    <row r="36" spans="5:11" ht="20.100000000000001" customHeight="1" x14ac:dyDescent="0.25">
      <c r="E36" s="31" t="s">
        <v>2</v>
      </c>
      <c r="F36" s="31"/>
      <c r="G36" s="31"/>
      <c r="H36" s="31"/>
      <c r="I36" s="31"/>
      <c r="J36" s="31"/>
      <c r="K36" s="31"/>
    </row>
    <row r="37" spans="5:11" ht="22.5" customHeight="1" x14ac:dyDescent="0.25">
      <c r="E37" s="21" t="s">
        <v>3</v>
      </c>
      <c r="F37" s="23">
        <f>F11*101.1%</f>
        <v>5706135118.4246397</v>
      </c>
      <c r="G37" s="23">
        <f t="shared" ref="G37" si="3">G11*101.2%</f>
        <v>5118369464.3558397</v>
      </c>
      <c r="H37" s="23">
        <f t="shared" ref="H37:K38" si="4">H11*102.2%</f>
        <v>3938435563.3000002</v>
      </c>
      <c r="I37" s="23">
        <f t="shared" si="4"/>
        <v>3955550384.0999999</v>
      </c>
      <c r="J37" s="23">
        <f t="shared" si="4"/>
        <v>3955550384.0999999</v>
      </c>
      <c r="K37" s="23">
        <f t="shared" si="4"/>
        <v>3955550384.0999999</v>
      </c>
    </row>
    <row r="38" spans="5:11" ht="21.75" customHeight="1" x14ac:dyDescent="0.25">
      <c r="E38" s="21" t="s">
        <v>4</v>
      </c>
      <c r="F38" s="23">
        <f>F12*101.1%</f>
        <v>5966025880.2332993</v>
      </c>
      <c r="G38" s="23">
        <f t="shared" ref="G38" si="5">G12*101.2%</f>
        <v>5156277021.07584</v>
      </c>
      <c r="H38" s="23">
        <f t="shared" si="4"/>
        <v>3938691063.3000002</v>
      </c>
      <c r="I38" s="23">
        <f t="shared" si="4"/>
        <v>3955550384.0999999</v>
      </c>
      <c r="J38" s="23">
        <f t="shared" si="4"/>
        <v>3955550384.0999999</v>
      </c>
      <c r="K38" s="23">
        <f t="shared" si="4"/>
        <v>3955550384.0999999</v>
      </c>
    </row>
    <row r="39" spans="5:11" ht="20.25" customHeight="1" x14ac:dyDescent="0.25">
      <c r="E39" s="21" t="s">
        <v>5</v>
      </c>
      <c r="F39" s="23">
        <f>F37-F38</f>
        <v>-259890761.80865955</v>
      </c>
      <c r="G39" s="23">
        <f t="shared" ref="G39:K39" si="6">G37-G38</f>
        <v>-37907556.720000267</v>
      </c>
      <c r="H39" s="23">
        <f t="shared" si="6"/>
        <v>-255500</v>
      </c>
      <c r="I39" s="23">
        <f t="shared" si="6"/>
        <v>0</v>
      </c>
      <c r="J39" s="23">
        <f t="shared" si="6"/>
        <v>0</v>
      </c>
      <c r="K39" s="23">
        <f t="shared" si="6"/>
        <v>0</v>
      </c>
    </row>
    <row r="40" spans="5:11" ht="20.100000000000001" customHeight="1" x14ac:dyDescent="0.25">
      <c r="E40" s="31" t="s">
        <v>6</v>
      </c>
      <c r="F40" s="31"/>
      <c r="G40" s="31"/>
      <c r="H40" s="31"/>
      <c r="I40" s="31"/>
      <c r="J40" s="31"/>
      <c r="K40" s="31"/>
    </row>
    <row r="41" spans="5:11" ht="20.100000000000001" customHeight="1" x14ac:dyDescent="0.25">
      <c r="E41" s="21" t="s">
        <v>27</v>
      </c>
      <c r="F41" s="23">
        <f>F15*101.1%</f>
        <v>4997059071.2356796</v>
      </c>
      <c r="G41" s="23">
        <f>G15*101.2%</f>
        <v>5133791953.3999996</v>
      </c>
      <c r="H41" s="23">
        <f t="shared" ref="H41:K45" si="7">H15*102.2%</f>
        <v>3902910465.1599998</v>
      </c>
      <c r="I41" s="23">
        <f t="shared" si="7"/>
        <v>3788021486.9000001</v>
      </c>
      <c r="J41" s="23">
        <f t="shared" si="7"/>
        <v>3788021486.9000001</v>
      </c>
      <c r="K41" s="23">
        <f t="shared" si="7"/>
        <v>3788021486.9000001</v>
      </c>
    </row>
    <row r="42" spans="5:11" ht="20.100000000000001" customHeight="1" x14ac:dyDescent="0.25">
      <c r="E42" s="21" t="s">
        <v>15</v>
      </c>
      <c r="F42" s="23">
        <f>F17*101.1%</f>
        <v>152351312.79518998</v>
      </c>
      <c r="G42" s="23">
        <f t="shared" ref="G42:G45" si="8">G16*101.2%</f>
        <v>652444698.39999998</v>
      </c>
      <c r="H42" s="23">
        <f t="shared" si="7"/>
        <v>659881791.80000007</v>
      </c>
      <c r="I42" s="23">
        <f t="shared" si="7"/>
        <v>665849352</v>
      </c>
      <c r="J42" s="23">
        <f t="shared" si="7"/>
        <v>665849352</v>
      </c>
      <c r="K42" s="23">
        <f t="shared" si="7"/>
        <v>665849352</v>
      </c>
    </row>
    <row r="43" spans="5:11" ht="20.100000000000001" customHeight="1" x14ac:dyDescent="0.25">
      <c r="E43" s="21" t="s">
        <v>8</v>
      </c>
      <c r="F43" s="23">
        <f>F18*101.1%</f>
        <v>4254282558.5250301</v>
      </c>
      <c r="G43" s="23">
        <f t="shared" si="8"/>
        <v>138735971.67319998</v>
      </c>
      <c r="H43" s="23">
        <f t="shared" si="7"/>
        <v>150343395.61583999</v>
      </c>
      <c r="I43" s="23">
        <f t="shared" si="7"/>
        <v>181106147.70023999</v>
      </c>
      <c r="J43" s="23">
        <f t="shared" si="7"/>
        <v>181106147.70023999</v>
      </c>
      <c r="K43" s="23">
        <f t="shared" si="7"/>
        <v>181106147.70023999</v>
      </c>
    </row>
    <row r="44" spans="5:11" ht="20.100000000000001" customHeight="1" x14ac:dyDescent="0.25">
      <c r="E44" s="21" t="s">
        <v>9</v>
      </c>
      <c r="F44" s="23">
        <f>F19*101.1%</f>
        <v>5210095980.2356796</v>
      </c>
      <c r="G44" s="23">
        <f t="shared" si="8"/>
        <v>4342611283.3268003</v>
      </c>
      <c r="H44" s="23">
        <f t="shared" si="7"/>
        <v>3092685277.7441602</v>
      </c>
      <c r="I44" s="23">
        <f t="shared" si="7"/>
        <v>2941065987.19976</v>
      </c>
      <c r="J44" s="23">
        <f t="shared" si="7"/>
        <v>2941065987.19976</v>
      </c>
      <c r="K44" s="23">
        <f t="shared" si="7"/>
        <v>294085987.19975996</v>
      </c>
    </row>
    <row r="45" spans="5:11" ht="20.100000000000001" customHeight="1" x14ac:dyDescent="0.25">
      <c r="E45" s="21" t="s">
        <v>4</v>
      </c>
      <c r="F45" s="23">
        <f>F19*101.1%</f>
        <v>5210095980.2356796</v>
      </c>
      <c r="G45" s="23">
        <f t="shared" si="8"/>
        <v>5171699510.1199999</v>
      </c>
      <c r="H45" s="23">
        <f t="shared" si="7"/>
        <v>3903165965.1599998</v>
      </c>
      <c r="I45" s="23">
        <f t="shared" si="7"/>
        <v>3788021486.9000001</v>
      </c>
      <c r="J45" s="23">
        <f t="shared" si="7"/>
        <v>3788021486.9000001</v>
      </c>
      <c r="K45" s="23">
        <f t="shared" si="7"/>
        <v>3788021486.9000001</v>
      </c>
    </row>
    <row r="46" spans="5:11" ht="20.100000000000001" customHeight="1" x14ac:dyDescent="0.25">
      <c r="E46" s="21" t="s">
        <v>5</v>
      </c>
      <c r="F46" s="23">
        <f t="shared" ref="F46:H46" si="9">F41-F45</f>
        <v>-213036909</v>
      </c>
      <c r="G46" s="23">
        <f t="shared" si="9"/>
        <v>-37907556.720000267</v>
      </c>
      <c r="H46" s="23">
        <f t="shared" si="9"/>
        <v>-255500</v>
      </c>
      <c r="I46" s="23">
        <f t="shared" ref="I46" si="10">I41-I45</f>
        <v>0</v>
      </c>
      <c r="J46" s="23">
        <f t="shared" ref="J46" si="11">J41-J45</f>
        <v>0</v>
      </c>
      <c r="K46" s="23">
        <f t="shared" ref="K46" si="12">K41-K45</f>
        <v>0</v>
      </c>
    </row>
    <row r="47" spans="5:11" ht="20.100000000000001" customHeight="1" x14ac:dyDescent="0.25">
      <c r="E47" s="21" t="s">
        <v>16</v>
      </c>
      <c r="F47" s="22">
        <f t="shared" ref="F47:K47" si="13">F21</f>
        <v>86159873.549999997</v>
      </c>
      <c r="G47" s="22">
        <f t="shared" si="13"/>
        <v>22961669.649999999</v>
      </c>
      <c r="H47" s="22">
        <f t="shared" si="13"/>
        <v>26797215.870000001</v>
      </c>
      <c r="I47" s="22">
        <f t="shared" si="13"/>
        <v>27047215.870000001</v>
      </c>
      <c r="J47" s="22">
        <f t="shared" si="13"/>
        <v>27047215.870000001</v>
      </c>
      <c r="K47" s="22">
        <f t="shared" si="13"/>
        <v>27047215.870000001</v>
      </c>
    </row>
    <row r="48" spans="5:11" x14ac:dyDescent="0.25">
      <c r="E48" s="6"/>
      <c r="F48" s="7"/>
      <c r="G48" s="7"/>
      <c r="H48" s="7"/>
      <c r="I48" s="7"/>
      <c r="J48" s="7"/>
      <c r="K48" s="7"/>
    </row>
    <row r="49" spans="5:11" hidden="1" x14ac:dyDescent="0.25">
      <c r="E49" s="6"/>
      <c r="F49" s="7"/>
      <c r="G49" s="7"/>
      <c r="H49" s="7"/>
      <c r="I49" s="7"/>
      <c r="J49" s="7"/>
      <c r="K49" s="7"/>
    </row>
    <row r="50" spans="5:11" hidden="1" x14ac:dyDescent="0.25">
      <c r="E50" s="6"/>
      <c r="F50" s="7"/>
      <c r="G50" s="7"/>
      <c r="H50" s="7"/>
      <c r="I50" s="7"/>
      <c r="J50" s="7"/>
      <c r="K50" s="7"/>
    </row>
    <row r="51" spans="5:11" hidden="1" x14ac:dyDescent="0.25">
      <c r="E51" s="6"/>
      <c r="F51" s="7"/>
      <c r="G51" s="7"/>
      <c r="H51" s="7"/>
      <c r="I51" s="7"/>
      <c r="J51" s="7"/>
      <c r="K51" s="7"/>
    </row>
    <row r="52" spans="5:11" hidden="1" x14ac:dyDescent="0.25">
      <c r="E52" s="6"/>
      <c r="F52" s="7"/>
      <c r="G52" s="7"/>
      <c r="H52" s="7"/>
      <c r="I52" s="7"/>
      <c r="J52" s="7"/>
      <c r="K52" s="7"/>
    </row>
    <row r="53" spans="5:11" hidden="1" x14ac:dyDescent="0.25">
      <c r="E53" s="6"/>
      <c r="F53" s="7"/>
      <c r="G53" s="7"/>
      <c r="H53" s="7"/>
      <c r="I53" s="7"/>
      <c r="J53" s="7"/>
      <c r="K53" s="7"/>
    </row>
    <row r="54" spans="5:11" hidden="1" x14ac:dyDescent="0.25">
      <c r="E54" s="6"/>
      <c r="F54" s="7"/>
      <c r="G54" s="7"/>
      <c r="H54" s="7"/>
      <c r="I54" s="7"/>
      <c r="J54" s="7"/>
      <c r="K54" s="7"/>
    </row>
    <row r="55" spans="5:11" hidden="1" x14ac:dyDescent="0.25">
      <c r="E55" s="6"/>
      <c r="F55" s="7"/>
      <c r="G55" s="7"/>
      <c r="H55" s="7"/>
      <c r="I55" s="7"/>
      <c r="J55" s="7"/>
      <c r="K55" s="7"/>
    </row>
    <row r="56" spans="5:11" hidden="1" x14ac:dyDescent="0.25">
      <c r="E56" s="6"/>
      <c r="F56" s="7"/>
      <c r="G56" s="7"/>
      <c r="H56" s="7"/>
      <c r="I56" s="7"/>
      <c r="J56" s="7"/>
      <c r="K56" s="7"/>
    </row>
    <row r="57" spans="5:11" hidden="1" x14ac:dyDescent="0.25">
      <c r="E57" s="6"/>
      <c r="F57" s="7"/>
      <c r="G57" s="7"/>
      <c r="H57" s="7"/>
      <c r="I57" s="7"/>
      <c r="J57" s="7"/>
      <c r="K57" s="7"/>
    </row>
    <row r="58" spans="5:11" x14ac:dyDescent="0.25">
      <c r="E58" s="7"/>
      <c r="F58" s="7"/>
      <c r="G58" s="7"/>
      <c r="H58" s="6" t="s">
        <v>17</v>
      </c>
      <c r="I58" s="7"/>
      <c r="J58" s="7"/>
      <c r="K58" s="7"/>
    </row>
    <row r="59" spans="5:11" x14ac:dyDescent="0.25">
      <c r="E59" s="7"/>
      <c r="F59" s="7"/>
      <c r="G59" s="7"/>
      <c r="H59" s="6" t="s">
        <v>18</v>
      </c>
      <c r="I59" s="7"/>
      <c r="J59" s="7"/>
      <c r="K59" s="7"/>
    </row>
    <row r="60" spans="5:11" x14ac:dyDescent="0.25">
      <c r="E60" s="7"/>
      <c r="F60" s="7"/>
      <c r="G60" s="7"/>
      <c r="H60" s="6" t="s">
        <v>19</v>
      </c>
      <c r="I60" s="7"/>
      <c r="J60" s="7"/>
      <c r="K60" s="7"/>
    </row>
    <row r="61" spans="5:11" x14ac:dyDescent="0.25">
      <c r="E61" s="7"/>
      <c r="F61" s="7"/>
      <c r="G61" s="7"/>
      <c r="H61" s="6" t="s">
        <v>20</v>
      </c>
      <c r="I61" s="7"/>
      <c r="J61" s="7"/>
      <c r="K61" s="7"/>
    </row>
    <row r="62" spans="5:11" x14ac:dyDescent="0.25">
      <c r="E62" s="7"/>
      <c r="F62" s="7"/>
      <c r="G62" s="7"/>
      <c r="H62" s="7"/>
      <c r="I62" s="11"/>
      <c r="J62" s="7"/>
      <c r="K62" s="7"/>
    </row>
    <row r="63" spans="5:11" x14ac:dyDescent="0.25">
      <c r="E63" s="12" t="s">
        <v>21</v>
      </c>
      <c r="F63" s="12" t="s">
        <v>22</v>
      </c>
      <c r="G63" s="12" t="s">
        <v>29</v>
      </c>
      <c r="H63" s="12" t="s">
        <v>30</v>
      </c>
      <c r="I63" s="13"/>
      <c r="J63" s="7"/>
      <c r="K63" s="7"/>
    </row>
    <row r="64" spans="5:11" ht="54" customHeight="1" x14ac:dyDescent="0.25">
      <c r="E64" s="29" t="s">
        <v>56</v>
      </c>
      <c r="F64" s="30">
        <f>F65+F66+F67+F68+F69+F70+F71+F72+F73+F74+F75+F76+F77+F78+F79+F80+F81+F82+F83+F84+F85+F86+F87+F88+F89</f>
        <v>5079638307.6100006</v>
      </c>
      <c r="G64" s="30">
        <f t="shared" ref="G64:H64" si="14">G65+G66+G67+G68+G69+G70+G71+G72+G73+G74+G75+G76+G77+G78+G79+G80+G81+G82+G83+G84+G85+G86+G87+G88+G89</f>
        <v>3748373710</v>
      </c>
      <c r="H64" s="30">
        <f t="shared" si="14"/>
        <v>3625092550</v>
      </c>
      <c r="I64" s="14"/>
      <c r="J64" s="7"/>
      <c r="K64" s="7"/>
    </row>
    <row r="65" spans="5:11" ht="69" customHeight="1" x14ac:dyDescent="0.25">
      <c r="E65" s="15" t="s">
        <v>31</v>
      </c>
      <c r="F65" s="24">
        <v>346789468.52999997</v>
      </c>
      <c r="G65" s="24">
        <v>357344920.52999997</v>
      </c>
      <c r="H65" s="24">
        <v>343828609.52999997</v>
      </c>
      <c r="I65" s="14"/>
      <c r="J65" s="7"/>
      <c r="K65" s="7"/>
    </row>
    <row r="66" spans="5:11" ht="47.25" x14ac:dyDescent="0.25">
      <c r="E66" s="15" t="s">
        <v>32</v>
      </c>
      <c r="F66" s="24">
        <v>2946374062.5999999</v>
      </c>
      <c r="G66" s="24">
        <v>1901961396</v>
      </c>
      <c r="H66" s="24">
        <v>1902878896</v>
      </c>
      <c r="I66" s="14" t="s">
        <v>28</v>
      </c>
      <c r="J66" s="7"/>
      <c r="K66" s="7"/>
    </row>
    <row r="67" spans="5:11" ht="31.5" x14ac:dyDescent="0.25">
      <c r="E67" s="15" t="s">
        <v>33</v>
      </c>
      <c r="F67" s="24">
        <v>18609400</v>
      </c>
      <c r="G67" s="24">
        <v>12619300</v>
      </c>
      <c r="H67" s="24">
        <v>13115500</v>
      </c>
      <c r="I67" s="14"/>
      <c r="J67" s="7" t="s">
        <v>28</v>
      </c>
      <c r="K67" s="7"/>
    </row>
    <row r="68" spans="5:11" ht="84" customHeight="1" x14ac:dyDescent="0.25">
      <c r="E68" s="15" t="s">
        <v>34</v>
      </c>
      <c r="F68" s="24">
        <v>0</v>
      </c>
      <c r="G68" s="24">
        <v>0</v>
      </c>
      <c r="H68" s="24">
        <v>0</v>
      </c>
      <c r="I68" s="14" t="s">
        <v>28</v>
      </c>
      <c r="J68" s="7"/>
      <c r="K68" s="7"/>
    </row>
    <row r="69" spans="5:11" ht="47.25" x14ac:dyDescent="0.25">
      <c r="E69" s="15" t="s">
        <v>35</v>
      </c>
      <c r="F69" s="24">
        <v>248202340</v>
      </c>
      <c r="G69" s="24">
        <v>216960380</v>
      </c>
      <c r="H69" s="24">
        <v>215949600</v>
      </c>
      <c r="I69" s="14"/>
      <c r="J69" s="7"/>
      <c r="K69" s="7"/>
    </row>
    <row r="70" spans="5:11" ht="57" customHeight="1" x14ac:dyDescent="0.25">
      <c r="E70" s="15" t="s">
        <v>36</v>
      </c>
      <c r="F70" s="24">
        <v>154351600</v>
      </c>
      <c r="G70" s="24">
        <v>152076780</v>
      </c>
      <c r="H70" s="24">
        <v>154559200</v>
      </c>
      <c r="I70" s="14"/>
      <c r="J70" s="7"/>
      <c r="K70" s="7"/>
    </row>
    <row r="71" spans="5:11" ht="68.25" customHeight="1" x14ac:dyDescent="0.25">
      <c r="E71" s="15" t="s">
        <v>37</v>
      </c>
      <c r="F71" s="24">
        <v>0</v>
      </c>
      <c r="G71" s="24">
        <v>0</v>
      </c>
      <c r="H71" s="24">
        <v>0</v>
      </c>
      <c r="I71" s="14"/>
      <c r="J71" s="7"/>
      <c r="K71" s="7"/>
    </row>
    <row r="72" spans="5:11" ht="78.75" x14ac:dyDescent="0.25">
      <c r="E72" s="15" t="s">
        <v>38</v>
      </c>
      <c r="F72" s="24">
        <v>36810100</v>
      </c>
      <c r="G72" s="24">
        <v>29884600</v>
      </c>
      <c r="H72" s="24">
        <v>28102400</v>
      </c>
      <c r="I72" s="14"/>
      <c r="J72" s="7"/>
      <c r="K72" s="7"/>
    </row>
    <row r="73" spans="5:11" ht="63" x14ac:dyDescent="0.25">
      <c r="E73" s="15" t="s">
        <v>39</v>
      </c>
      <c r="F73" s="24">
        <v>7477835.0499999998</v>
      </c>
      <c r="G73" s="24">
        <v>7477835.0499999998</v>
      </c>
      <c r="H73" s="24">
        <v>7477835.0499999998</v>
      </c>
      <c r="I73" s="16"/>
      <c r="J73" s="7"/>
      <c r="K73" s="7"/>
    </row>
    <row r="74" spans="5:11" ht="60.75" customHeight="1" x14ac:dyDescent="0.25">
      <c r="E74" s="17" t="s">
        <v>40</v>
      </c>
      <c r="F74" s="24">
        <v>7823600</v>
      </c>
      <c r="G74" s="24">
        <v>7823600</v>
      </c>
      <c r="H74" s="24">
        <v>7823600</v>
      </c>
      <c r="I74" s="14"/>
      <c r="J74" s="7"/>
      <c r="K74" s="7"/>
    </row>
    <row r="75" spans="5:11" ht="47.25" x14ac:dyDescent="0.25">
      <c r="E75" s="15" t="s">
        <v>41</v>
      </c>
      <c r="F75" s="24">
        <v>205309138.77000001</v>
      </c>
      <c r="G75" s="24">
        <v>198864990.56</v>
      </c>
      <c r="H75" s="24">
        <v>144259595.40000001</v>
      </c>
      <c r="I75" s="14"/>
      <c r="J75" s="7"/>
      <c r="K75" s="7"/>
    </row>
    <row r="76" spans="5:11" ht="78.75" x14ac:dyDescent="0.25">
      <c r="E76" s="15" t="s">
        <v>42</v>
      </c>
      <c r="F76" s="24">
        <v>221929533.33000001</v>
      </c>
      <c r="G76" s="24">
        <v>167226786.66999999</v>
      </c>
      <c r="H76" s="24">
        <v>153159966.66999999</v>
      </c>
      <c r="I76" s="14"/>
      <c r="J76" s="7"/>
      <c r="K76" s="7"/>
    </row>
    <row r="77" spans="5:11" ht="126" x14ac:dyDescent="0.25">
      <c r="E77" s="15" t="s">
        <v>43</v>
      </c>
      <c r="F77" s="24">
        <v>621850</v>
      </c>
      <c r="G77" s="24">
        <v>328410</v>
      </c>
      <c r="H77" s="24">
        <v>350300</v>
      </c>
      <c r="I77" s="14" t="s">
        <v>28</v>
      </c>
      <c r="J77" s="7"/>
      <c r="K77" s="7"/>
    </row>
    <row r="78" spans="5:11" ht="78.75" x14ac:dyDescent="0.25">
      <c r="E78" s="15" t="s">
        <v>44</v>
      </c>
      <c r="F78" s="24">
        <v>0</v>
      </c>
      <c r="G78" s="24">
        <v>0</v>
      </c>
      <c r="H78" s="24">
        <v>0</v>
      </c>
      <c r="I78" s="14"/>
      <c r="J78" s="7"/>
      <c r="K78" s="7"/>
    </row>
    <row r="79" spans="5:11" ht="47.25" x14ac:dyDescent="0.25">
      <c r="E79" s="15" t="s">
        <v>45</v>
      </c>
      <c r="F79" s="24">
        <v>1120600</v>
      </c>
      <c r="G79" s="24">
        <v>1120600</v>
      </c>
      <c r="H79" s="24">
        <v>120600</v>
      </c>
      <c r="I79" s="14"/>
      <c r="J79" s="7"/>
      <c r="K79" s="7"/>
    </row>
    <row r="80" spans="5:11" ht="47.25" x14ac:dyDescent="0.25">
      <c r="E80" s="15" t="s">
        <v>46</v>
      </c>
      <c r="F80" s="24">
        <v>43265100</v>
      </c>
      <c r="G80" s="24">
        <v>42638100</v>
      </c>
      <c r="H80" s="24">
        <v>42603800</v>
      </c>
      <c r="I80" s="14"/>
      <c r="J80" s="7"/>
      <c r="K80" s="7"/>
    </row>
    <row r="81" spans="5:11" ht="47.25" x14ac:dyDescent="0.25">
      <c r="E81" s="15" t="s">
        <v>55</v>
      </c>
      <c r="F81" s="24">
        <v>2239200</v>
      </c>
      <c r="G81" s="24">
        <v>2239200</v>
      </c>
      <c r="H81" s="24">
        <v>2239200</v>
      </c>
      <c r="I81" s="14"/>
      <c r="J81" s="7"/>
      <c r="K81" s="7"/>
    </row>
    <row r="82" spans="5:11" ht="47.25" x14ac:dyDescent="0.25">
      <c r="E82" s="15" t="s">
        <v>54</v>
      </c>
      <c r="F82" s="24">
        <v>250924274.94999999</v>
      </c>
      <c r="G82" s="24">
        <v>88215750</v>
      </c>
      <c r="H82" s="24">
        <v>51798350</v>
      </c>
      <c r="I82" s="14"/>
      <c r="J82" s="7"/>
      <c r="K82" s="7"/>
    </row>
    <row r="83" spans="5:11" ht="47.25" x14ac:dyDescent="0.25">
      <c r="E83" s="15" t="s">
        <v>53</v>
      </c>
      <c r="F83" s="24">
        <v>102938439.65000001</v>
      </c>
      <c r="G83" s="24">
        <v>90611803.329999998</v>
      </c>
      <c r="H83" s="24">
        <v>84937224.329999998</v>
      </c>
      <c r="I83" s="14"/>
      <c r="J83" s="7"/>
      <c r="K83" s="7"/>
    </row>
    <row r="84" spans="5:11" ht="78.75" x14ac:dyDescent="0.25">
      <c r="E84" s="28" t="s">
        <v>52</v>
      </c>
      <c r="F84" s="24">
        <v>271482500</v>
      </c>
      <c r="G84" s="24">
        <v>271482500</v>
      </c>
      <c r="H84" s="24">
        <v>271482500</v>
      </c>
      <c r="I84" s="16"/>
      <c r="J84" s="7"/>
      <c r="K84" s="7"/>
    </row>
    <row r="85" spans="5:11" ht="47.25" x14ac:dyDescent="0.25">
      <c r="E85" s="15" t="s">
        <v>51</v>
      </c>
      <c r="F85" s="24">
        <v>10063500</v>
      </c>
      <c r="G85" s="24">
        <v>2663500</v>
      </c>
      <c r="H85" s="24">
        <v>4363500</v>
      </c>
      <c r="I85" s="14" t="s">
        <v>28</v>
      </c>
      <c r="J85" s="7"/>
      <c r="K85" s="7"/>
    </row>
    <row r="86" spans="5:11" ht="47.25" x14ac:dyDescent="0.25">
      <c r="E86" s="15" t="s">
        <v>50</v>
      </c>
      <c r="F86" s="24">
        <v>37497540.75</v>
      </c>
      <c r="G86" s="24">
        <v>25642933.879999999</v>
      </c>
      <c r="H86" s="24">
        <v>24511904.600000001</v>
      </c>
      <c r="I86" s="14"/>
      <c r="J86" s="7"/>
      <c r="K86" s="7"/>
    </row>
    <row r="87" spans="5:11" ht="63" x14ac:dyDescent="0.25">
      <c r="E87" s="15" t="s">
        <v>49</v>
      </c>
      <c r="F87" s="24">
        <v>7677368.4199999999</v>
      </c>
      <c r="G87" s="24">
        <v>7677368.4199999999</v>
      </c>
      <c r="H87" s="24">
        <v>5277368.42</v>
      </c>
      <c r="I87" s="14"/>
      <c r="J87" s="7"/>
      <c r="K87" s="7"/>
    </row>
    <row r="88" spans="5:11" ht="47.25" x14ac:dyDescent="0.25">
      <c r="E88" s="18" t="s">
        <v>48</v>
      </c>
      <c r="F88" s="24">
        <v>22095555.559999999</v>
      </c>
      <c r="G88" s="24">
        <v>22095555.559999999</v>
      </c>
      <c r="H88" s="24">
        <v>23037000</v>
      </c>
      <c r="I88" s="14"/>
      <c r="J88" s="7"/>
      <c r="K88" s="7"/>
    </row>
    <row r="89" spans="5:11" ht="63" x14ac:dyDescent="0.25">
      <c r="E89" s="18" t="s">
        <v>47</v>
      </c>
      <c r="F89" s="24">
        <v>136035300</v>
      </c>
      <c r="G89" s="24">
        <v>141417400</v>
      </c>
      <c r="H89" s="24">
        <v>143215600</v>
      </c>
      <c r="I89" s="7"/>
      <c r="J89" s="7"/>
      <c r="K89" s="7"/>
    </row>
    <row r="90" spans="5:11" x14ac:dyDescent="0.25">
      <c r="E90" s="2" t="s">
        <v>28</v>
      </c>
    </row>
  </sheetData>
  <customSheetViews>
    <customSheetView guid="{F38AB623-5B75-44E0-AA88-D18CBB72396A}" fitToPage="1" hiddenRows="1" hiddenColumns="1" topLeftCell="C1">
      <selection activeCell="K47" sqref="K47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1"/>
    </customSheetView>
    <customSheetView guid="{61EF4E92-2200-4503-8EFE-EF8F17D59129}" showPageBreaks="1" fitToPage="1" hiddenRows="1" hiddenColumns="1" topLeftCell="C1">
      <selection activeCell="M6" sqref="M6"/>
      <pageMargins left="0.70866141732283472" right="0.70866141732283472" top="0.74803149606299213" bottom="0.74803149606299213" header="0.31496062992125984" footer="0.31496062992125984"/>
      <pageSetup paperSize="9" scale="76" fitToHeight="6" orientation="landscape" r:id="rId2"/>
    </customSheetView>
    <customSheetView guid="{82909AFB-5233-45D6-8986-F004FE6B9A90}" fitToPage="1" hiddenRows="1" hiddenColumns="1" topLeftCell="C40">
      <selection activeCell="G66" sqref="G66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3"/>
    </customSheetView>
    <customSheetView guid="{18D6A3CD-94F6-4F6E-B273-5C90EF1CE6D8}" showPageBreaks="1" fitToPage="1" hiddenRows="1" hiddenColumns="1" topLeftCell="C49">
      <selection activeCell="G63" sqref="G63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4"/>
    </customSheetView>
    <customSheetView guid="{94C3FA31-462C-4A95-ADD2-89DCD429A091}" fitToPage="1" hiddenRows="1" hiddenColumns="1" topLeftCell="C62">
      <selection activeCell="L66" sqref="L66"/>
      <pageMargins left="0.70866141732283472" right="0.70866141732283472" top="0.74803149606299213" bottom="0.74803149606299213" header="0.31496062992125984" footer="0.31496062992125984"/>
      <pageSetup paperSize="9" scale="87" fitToHeight="6" orientation="landscape" r:id="rId5"/>
    </customSheetView>
    <customSheetView guid="{41CAF0C5-04D3-4A0D-8884-A397008D05DD}" fitToPage="1" hiddenRows="1" hiddenColumns="1" topLeftCell="C1">
      <selection activeCell="F13" sqref="F13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6"/>
    </customSheetView>
    <customSheetView guid="{D3DE2408-65BD-43F1-BB78-8FDC4B775C35}" fitToPage="1" hiddenRows="1" hiddenColumns="1" topLeftCell="C4">
      <selection activeCell="N22" sqref="N22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7"/>
    </customSheetView>
    <customSheetView guid="{1677A785-3D15-4495-B74C-D519EF4365A5}" scale="90" fitToPage="1" hiddenRows="1" hiddenColumns="1" topLeftCell="C1">
      <selection activeCell="G12" sqref="G12:K13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8"/>
    </customSheetView>
    <customSheetView guid="{738AE51E-65B1-4E76-8817-D706530818AF}" scale="90" fitToPage="1" hiddenRows="1" hiddenColumns="1" topLeftCell="C1">
      <selection activeCell="G12" sqref="G12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9"/>
    </customSheetView>
    <customSheetView guid="{06BBFDD6-6330-4DAB-AAF1-0AB3C95F0050}" scale="90" fitToPage="1" hiddenRows="1" hiddenColumns="1" topLeftCell="C85">
      <selection activeCell="J90" sqref="J89:J90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10"/>
    </customSheetView>
    <customSheetView guid="{D37B0C41-A5A9-4A30-A011-5A2F9E2192FC}" scale="90" fitToPage="1" hiddenRows="1" hiddenColumns="1" topLeftCell="C1">
      <selection activeCell="F12" sqref="F12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11"/>
    </customSheetView>
    <customSheetView guid="{E41E477E-6776-43F9-A5E6-8D473ED994F5}" fitToPage="1" hiddenRows="1" hiddenColumns="1" topLeftCell="C22">
      <selection activeCell="F47" sqref="F47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12"/>
    </customSheetView>
  </customSheetViews>
  <mergeCells count="7">
    <mergeCell ref="E40:K40"/>
    <mergeCell ref="E5:K6"/>
    <mergeCell ref="E8:E9"/>
    <mergeCell ref="E10:K10"/>
    <mergeCell ref="E14:K14"/>
    <mergeCell ref="E34:E35"/>
    <mergeCell ref="E36:K36"/>
  </mergeCells>
  <pageMargins left="0.70866141732283472" right="0.70866141732283472" top="0.74803149606299213" bottom="0.74803149606299213" header="0.31496062992125984" footer="0.31496062992125984"/>
  <pageSetup paperSize="9" scale="86" fitToHeight="6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022213</cp:lastModifiedBy>
  <cp:lastPrinted>2018-10-25T10:00:13Z</cp:lastPrinted>
  <dcterms:created xsi:type="dcterms:W3CDTF">2017-11-13T13:24:36Z</dcterms:created>
  <dcterms:modified xsi:type="dcterms:W3CDTF">2019-10-30T06:44:10Z</dcterms:modified>
</cp:coreProperties>
</file>